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5. Андропова п-т Школа\"/>
    </mc:Choice>
  </mc:AlternateContent>
  <xr:revisionPtr revIDLastSave="0" documentId="13_ncr:1_{E8CCD09F-8CBA-4DC3-9B81-5F4599BC4DA4}" xr6:coauthVersionLast="47" xr6:coauthVersionMax="47" xr10:uidLastSave="{00000000-0000-0000-0000-000000000000}"/>
  <bookViews>
    <workbookView xWindow="1350" yWindow="825" windowWidth="25575" windowHeight="14715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т5!$A$1:$Q$67</definedName>
    <definedName name="_xlnm.Print_Area" localSheetId="5">т6!$A$1:$P$17</definedName>
    <definedName name="_xlnm.Print_Area" localSheetId="6">т7!$A$1:$G$21</definedName>
  </definedNames>
  <calcPr calcId="191029" iterate="1"/>
</workbook>
</file>

<file path=xl/calcChain.xml><?xml version="1.0" encoding="utf-8"?>
<calcChain xmlns="http://schemas.openxmlformats.org/spreadsheetml/2006/main">
  <c r="Q65" i="2" l="1"/>
  <c r="Q51" i="2"/>
  <c r="B51" i="2"/>
  <c r="B52" i="2"/>
  <c r="Q52" i="2"/>
  <c r="K52" i="2"/>
  <c r="K51" i="2"/>
  <c r="L41" i="2"/>
  <c r="Q41" i="2" s="1"/>
  <c r="B41" i="2"/>
  <c r="B40" i="2"/>
  <c r="K40" i="2" s="1"/>
  <c r="B27" i="2"/>
  <c r="B38" i="2" s="1"/>
  <c r="B28" i="2"/>
  <c r="B39" i="2" s="1"/>
  <c r="B29" i="2"/>
  <c r="B30" i="2"/>
  <c r="K41" i="2"/>
  <c r="L18" i="2"/>
  <c r="Q18" i="2" s="1"/>
  <c r="L16" i="2"/>
  <c r="L17" i="2"/>
  <c r="Q17" i="2" s="1"/>
  <c r="K18" i="2"/>
  <c r="K17" i="2"/>
  <c r="L15" i="2"/>
  <c r="L14" i="2"/>
  <c r="L13" i="2"/>
  <c r="B24" i="2"/>
  <c r="B35" i="2" s="1"/>
  <c r="Q54" i="2"/>
  <c r="O58" i="2"/>
  <c r="L23" i="2"/>
  <c r="L22" i="2"/>
  <c r="L12" i="2"/>
  <c r="L11" i="2"/>
  <c r="Q57" i="2"/>
  <c r="L40" i="2" l="1"/>
  <c r="Q40" i="2" s="1"/>
  <c r="M12" i="8"/>
  <c r="M14" i="8" s="1"/>
  <c r="M11" i="8"/>
  <c r="M13" i="8"/>
  <c r="B48" i="2"/>
  <c r="B49" i="2"/>
  <c r="B50" i="2"/>
  <c r="L25" i="2"/>
  <c r="L48" i="2" s="1"/>
  <c r="L27" i="2"/>
  <c r="L50" i="2" s="1"/>
  <c r="L26" i="2"/>
  <c r="L49" i="2" s="1"/>
  <c r="Q14" i="2"/>
  <c r="L24" i="2"/>
  <c r="L47" i="2" s="1"/>
  <c r="Q64" i="2"/>
  <c r="Q62" i="2"/>
  <c r="Q61" i="2"/>
  <c r="Q53" i="2"/>
  <c r="Q58" i="2"/>
  <c r="B22" i="2"/>
  <c r="B23" i="2"/>
  <c r="Q12" i="2"/>
  <c r="Q11" i="2"/>
  <c r="K12" i="2"/>
  <c r="K11" i="2"/>
  <c r="L32" i="4"/>
  <c r="L36" i="4"/>
  <c r="Q26" i="4"/>
  <c r="Q28" i="4"/>
  <c r="Q41" i="4"/>
  <c r="Q24" i="4"/>
  <c r="Q22" i="4"/>
  <c r="Q19" i="4"/>
  <c r="R26" i="4" s="1"/>
  <c r="K22" i="2" l="1"/>
  <c r="B33" i="2"/>
  <c r="K23" i="2"/>
  <c r="B34" i="2"/>
  <c r="L45" i="2"/>
  <c r="Q45" i="2" s="1"/>
  <c r="L46" i="2"/>
  <c r="Q46" i="2" s="1"/>
  <c r="B45" i="2"/>
  <c r="B46" i="2"/>
  <c r="Q22" i="2"/>
  <c r="Q23" i="2"/>
  <c r="K48" i="2"/>
  <c r="Q48" i="2"/>
  <c r="K49" i="2"/>
  <c r="Q49" i="2"/>
  <c r="K50" i="2"/>
  <c r="Q50" i="2"/>
  <c r="Q47" i="2"/>
  <c r="L44" i="2"/>
  <c r="Q44" i="2" s="1"/>
  <c r="B47" i="2"/>
  <c r="L43" i="2"/>
  <c r="Q43" i="2" s="1"/>
  <c r="Q16" i="2"/>
  <c r="K16" i="2"/>
  <c r="Q15" i="2"/>
  <c r="K15" i="2"/>
  <c r="K14" i="2"/>
  <c r="B41" i="4"/>
  <c r="K46" i="2" l="1"/>
  <c r="B54" i="2"/>
  <c r="K45" i="2"/>
  <c r="B53" i="2"/>
  <c r="Q13" i="2"/>
  <c r="Q10" i="2"/>
  <c r="Q9" i="2"/>
  <c r="Q40" i="4"/>
  <c r="Q29" i="4"/>
  <c r="Q17" i="4"/>
  <c r="Q16" i="4"/>
  <c r="Q14" i="4"/>
  <c r="Q13" i="4"/>
  <c r="Q10" i="4"/>
  <c r="Q9" i="4"/>
  <c r="P10" i="4"/>
  <c r="P9" i="4"/>
  <c r="K47" i="2" l="1"/>
  <c r="B25" i="2" l="1"/>
  <c r="B36" i="2" s="1"/>
  <c r="Q25" i="2"/>
  <c r="B26" i="2"/>
  <c r="B37" i="2" s="1"/>
  <c r="Q26" i="2"/>
  <c r="Q27" i="2"/>
  <c r="B21" i="2"/>
  <c r="B32" i="2" s="1"/>
  <c r="B20" i="2"/>
  <c r="B31" i="2" s="1"/>
  <c r="L33" i="4"/>
  <c r="Q32" i="4"/>
  <c r="Q42" i="4" l="1"/>
  <c r="R41" i="4"/>
  <c r="K30" i="2"/>
  <c r="B44" i="2"/>
  <c r="B62" i="2" s="1"/>
  <c r="K29" i="2"/>
  <c r="B43" i="2"/>
  <c r="B61" i="2" s="1"/>
  <c r="Q30" i="2"/>
  <c r="Q21" i="2"/>
  <c r="Q29" i="2"/>
  <c r="L37" i="4"/>
  <c r="Q37" i="4" s="1"/>
  <c r="Q33" i="4"/>
  <c r="Q36" i="4"/>
  <c r="Q24" i="2"/>
  <c r="Q37" i="2"/>
  <c r="Q35" i="2"/>
  <c r="Q33" i="2"/>
  <c r="Q31" i="2"/>
  <c r="K39" i="2"/>
  <c r="K37" i="2"/>
  <c r="K35" i="2"/>
  <c r="K26" i="2"/>
  <c r="K33" i="2"/>
  <c r="Q39" i="2"/>
  <c r="K24" i="2"/>
  <c r="K31" i="2"/>
  <c r="Q38" i="2"/>
  <c r="Q36" i="2"/>
  <c r="Q34" i="2"/>
  <c r="Q32" i="2"/>
  <c r="K38" i="2"/>
  <c r="K36" i="2"/>
  <c r="K27" i="2"/>
  <c r="K34" i="2"/>
  <c r="K25" i="2"/>
  <c r="K32" i="2"/>
  <c r="B17" i="4"/>
  <c r="B16" i="4"/>
  <c r="B14" i="4"/>
  <c r="K10" i="4"/>
  <c r="K11" i="4"/>
  <c r="Q11" i="4"/>
  <c r="P14" i="8" l="1"/>
  <c r="P13" i="8"/>
  <c r="P12" i="8"/>
  <c r="P11" i="8"/>
  <c r="P9" i="8"/>
  <c r="Q38" i="4"/>
  <c r="Q34" i="4"/>
  <c r="Q30" i="4"/>
  <c r="Q16" i="8" l="1"/>
  <c r="R40" i="4"/>
  <c r="O59" i="2"/>
  <c r="Q59" i="2" s="1"/>
  <c r="O56" i="2"/>
  <c r="Q56" i="2" s="1"/>
  <c r="K13" i="2" l="1"/>
  <c r="B34" i="4"/>
  <c r="B38" i="4" s="1"/>
  <c r="K30" i="4"/>
  <c r="K44" i="2" l="1"/>
  <c r="K10" i="2" l="1"/>
  <c r="P16" i="8"/>
  <c r="P17" i="8" s="1"/>
  <c r="K14" i="8"/>
  <c r="K13" i="8"/>
  <c r="K12" i="8"/>
  <c r="K11" i="8"/>
  <c r="K9" i="8"/>
  <c r="B33" i="4" l="1"/>
  <c r="B37" i="4" s="1"/>
  <c r="B32" i="4"/>
  <c r="B36" i="4" s="1"/>
  <c r="K36" i="4" s="1"/>
  <c r="K29" i="4"/>
  <c r="K28" i="4"/>
  <c r="B22" i="4"/>
  <c r="B24" i="4" s="1"/>
  <c r="B26" i="4" s="1"/>
  <c r="B13" i="4"/>
  <c r="K19" i="4"/>
  <c r="Q20" i="4"/>
  <c r="K9" i="4"/>
  <c r="K43" i="2" l="1"/>
  <c r="K21" i="2"/>
  <c r="K37" i="4" l="1"/>
  <c r="K38" i="4" l="1"/>
  <c r="K20" i="2" l="1"/>
  <c r="K9" i="2"/>
  <c r="Q20" i="2" l="1"/>
  <c r="E5" i="3" s="1"/>
  <c r="E6" i="3" s="1"/>
  <c r="E7" i="3" s="1"/>
  <c r="E8" i="3" l="1"/>
  <c r="E10" i="3"/>
  <c r="E11" i="3" l="1"/>
  <c r="E15" i="3" s="1"/>
</calcChain>
</file>

<file path=xl/sharedStrings.xml><?xml version="1.0" encoding="utf-8"?>
<sst xmlns="http://schemas.openxmlformats.org/spreadsheetml/2006/main" count="1462" uniqueCount="245">
  <si>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</si>
  <si>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</si>
  <si>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</si>
  <si>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</si>
  <si>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</si>
  <si>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</si>
  <si>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</si>
  <si>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</si>
  <si>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</si>
  <si>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</si>
  <si>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</si>
  <si>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</si>
  <si>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</si>
  <si>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</si>
  <si>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</si>
  <si>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</si>
  <si>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</si>
  <si>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</si>
  <si>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</si>
  <si>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</si>
  <si>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</si>
  <si>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</si>
  <si>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</si>
  <si>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</si>
  <si>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</si>
  <si>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</si>
  <si>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</si>
  <si>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</si>
  <si>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</si>
  <si>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</si>
  <si>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</si>
  <si>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</si>
  <si>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</si>
  <si>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</si>
  <si>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</si>
  <si>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</si>
  <si>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</si>
  <si>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</si>
  <si>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</si>
  <si>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</si>
  <si>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</si>
  <si>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</si>
  <si>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</si>
  <si>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</si>
  <si>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</si>
  <si>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</si>
  <si>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</si>
  <si>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</si>
  <si>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</si>
  <si>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</si>
  <si>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</si>
  <si>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</si>
  <si>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</si>
  <si>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</si>
  <si>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</si>
  <si>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</si>
  <si>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</si>
  <si>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</si>
  <si>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</si>
  <si>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</si>
  <si>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</si>
  <si>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</si>
  <si>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</si>
  <si>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</si>
  <si>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</si>
  <si>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</si>
  <si>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</si>
  <si>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</si>
  <si>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</si>
  <si>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</si>
  <si>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</si>
  <si>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</si>
  <si>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</si>
  <si>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</si>
  <si>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</si>
  <si>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</si>
  <si>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</si>
  <si>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</si>
  <si>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</si>
  <si>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</si>
  <si>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</si>
  <si>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</si>
  <si>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</si>
  <si>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</si>
  <si>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</si>
  <si>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</si>
  <si>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</si>
  <si>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</si>
  <si>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</si>
  <si>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</si>
  <si>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</si>
  <si>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</si>
  <si>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</si>
  <si>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</si>
  <si>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</si>
  <si>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</si>
  <si>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</si>
  <si>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</si>
  <si>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</si>
  <si>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</si>
  <si>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</si>
  <si>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</si>
  <si>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</si>
  <si>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</si>
  <si>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РП(СП) блочного типа 20 кВ</t>
  </si>
  <si>
    <t>Ячейки выключателя РП 6-20 кВ</t>
  </si>
  <si>
    <t>В8-09-1..5</t>
  </si>
  <si>
    <t>П6-09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</si>
  <si>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</si>
  <si>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</si>
  <si>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</si>
  <si>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</si>
  <si>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</si>
  <si>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</si>
  <si>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</si>
  <si>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</si>
  <si>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</si>
  <si>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</si>
  <si>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</si>
  <si>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</si>
  <si>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</si>
  <si>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</si>
  <si>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</si>
  <si>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</si>
  <si>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</si>
  <si>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</si>
  <si>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</si>
  <si>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</si>
  <si>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</si>
  <si>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</si>
  <si>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</si>
  <si>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</si>
  <si>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</si>
  <si>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</si>
  <si>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</si>
  <si>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</si>
  <si>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</si>
  <si>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</si>
  <si>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</si>
  <si>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</si>
  <si>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</si>
  <si>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</si>
  <si>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</si>
  <si>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</si>
  <si>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</si>
  <si>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</si>
  <si>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</si>
  <si>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</si>
  <si>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</si>
  <si>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</si>
  <si>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</si>
  <si>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</si>
  <si>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</si>
  <si>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</si>
  <si>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</si>
  <si>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</si>
  <si>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2.5</t>
  </si>
  <si>
    <t>2.6</t>
  </si>
  <si>
    <t>РП-1,2 10/0,4 кВ - 22 ячеек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</si>
  <si>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</si>
  <si>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</si>
  <si>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</si>
  <si>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</si>
  <si>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</si>
  <si>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</si>
  <si>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</si>
  <si>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</si>
  <si>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</si>
  <si>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</si>
  <si>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</si>
  <si>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</si>
  <si>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</si>
  <si>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</si>
  <si>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</si>
  <si>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</si>
  <si>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</si>
  <si>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</si>
  <si>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</si>
  <si>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</si>
  <si>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</si>
  <si>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</si>
  <si>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</si>
  <si>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</si>
  <si>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</si>
  <si>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3.3</t>
  </si>
  <si>
    <t>3.4</t>
  </si>
  <si>
    <t>3.5</t>
  </si>
  <si>
    <t>3.6</t>
  </si>
  <si>
    <t>В9-01-1..4</t>
  </si>
  <si>
    <t>от 21 до 51</t>
  </si>
  <si>
    <t>В8-04-1..3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</si>
  <si>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</si>
  <si>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</si>
  <si>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</si>
  <si>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</si>
  <si>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>К3-10-1..4</t>
  </si>
  <si>
    <t>Б2-03-1..4</t>
  </si>
  <si>
    <t>Б2-01-1..4</t>
  </si>
  <si>
    <t>П5-02</t>
  </si>
  <si>
    <t>3.7</t>
  </si>
  <si>
    <t>РТП 2х1250 кВА 20/0,4 кВ (18 ячеек)</t>
  </si>
  <si>
    <t>3.1.</t>
  </si>
  <si>
    <t>4.</t>
  </si>
  <si>
    <t>5.</t>
  </si>
  <si>
    <t>К1-11-1..8</t>
  </si>
  <si>
    <t>Б2-03-1..5</t>
  </si>
  <si>
    <t>Б2-03-1..6</t>
  </si>
  <si>
    <t>П5-03</t>
  </si>
  <si>
    <t>5.2.</t>
  </si>
  <si>
    <t>А5-01</t>
  </si>
  <si>
    <t>Шкаф сбора сигналов: 32 шт.</t>
  </si>
  <si>
    <t>А5-19</t>
  </si>
  <si>
    <t>1.</t>
  </si>
  <si>
    <t>2.</t>
  </si>
  <si>
    <t>3.</t>
  </si>
  <si>
    <t>от 1,1 до 6</t>
  </si>
  <si>
    <t>П6-06</t>
  </si>
  <si>
    <t xml:space="preserve">1 КЛ  20 кВ д.500 мм2 от  до </t>
  </si>
  <si>
    <t>1.2.</t>
  </si>
  <si>
    <t>Н1-02-1..4</t>
  </si>
  <si>
    <t>2КЛ 0,4 кВ отнов ТП 20/0,4 кВ л.А.Б до ВРУ-1. ВП1.2, ВП2.2</t>
  </si>
  <si>
    <t>2КЛ 0,4 кВ отнов ТП 20/0,4 кВ л.А.Б до ВРУ-2. ВП1.1, ВП2.1</t>
  </si>
  <si>
    <t>2КЛ 0,4 кВ отнов ТП 20/0,4 кВ л.А.Б до ВРУ-2. ВП1.2, ВП2.2</t>
  </si>
  <si>
    <t>1.5</t>
  </si>
  <si>
    <t>1.6</t>
  </si>
  <si>
    <t>3.8.</t>
  </si>
  <si>
    <t>ТП 2х1000 кВА 20/0,4 кВ (1 шт)</t>
  </si>
  <si>
    <t>В9-04-1..4</t>
  </si>
  <si>
    <t>Т5-19-1..5</t>
  </si>
  <si>
    <t>2 КЛ  20 кВ д.240 мм2 от новой ТП до места врезки в кабельные линии напр.РП 70168 - ТП 80023 с образованием направления новая ТП - РП 70168</t>
  </si>
  <si>
    <t>2 КЛ  20 кВ д.240 мм2 от новой ТП до места врезки в кабельные линии напр.РП 70168 - ТП 80023 с образованием направления новая ТП - ТП 80023</t>
  </si>
  <si>
    <r>
      <t xml:space="preserve">ГНБ в 3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</si>
  <si>
    <t>3 трубы диаметром 160мм</t>
  </si>
  <si>
    <t>ГНБ в 3 трубы ø.160м</t>
  </si>
  <si>
    <t>2КЛ 0,4 кВ от нов ТП 20/0,4 кВ л.А.Б до ВРУ-1. ВП1.1, ВП2.1</t>
  </si>
  <si>
    <t>2КЛ 0,4 кВ отнов ТП 20/0,4 кВ л.А.Б до ВРУ-1. ВП1.3, ВП2.3</t>
  </si>
  <si>
    <t>2КЛ 0,4 кВ отнов ТП 20/0,4 кВ л.А.Б до ВРУ-2. ВП1.3, ВП2.3</t>
  </si>
  <si>
    <t>2.7</t>
  </si>
  <si>
    <t>2.8</t>
  </si>
  <si>
    <t>1.7.</t>
  </si>
  <si>
    <t>1.8.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</si>
  <si>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P_ПТП_Андропова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</si>
  <si>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L=1,86км, ТП 20/0,4кВ 2х1000кВА)»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</si>
  <si>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L=1,86км, ТП 20/0,4кВ 2х1000кВА)»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</si>
  <si>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L=1,86км, ТП 20/0,4кВ 2х1000кВА)»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</si>
</sst>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70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" fontId="4" fillId="0" borderId="0" xfId="2082" applyNumberFormat="1" applyFont="1" applyAlignment="1">
      <alignment horizontal="center" vertical="center" wrapText="1"/>
    </xf>
    <xf numFmtId="0" fontId="0" fillId="58" borderId="55" xfId="4" applyFont="1" applyFill="1" applyBorder="1" applyAlignment="1">
      <alignment vertical="center" wrapText="1"/>
    </xf>
    <xf numFmtId="49" fontId="0" fillId="58" borderId="56" xfId="4" applyNumberFormat="1" applyFont="1" applyFill="1" applyBorder="1" applyAlignment="1">
      <alignment horizontal="center" vertical="center"/>
    </xf>
    <xf numFmtId="0" fontId="4" fillId="58" borderId="56" xfId="4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2" xfId="4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88" t="s">
        <v>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90" t="s">
        <v>53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92" t="s">
        <v>52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93" t="s">
        <v>192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94" t="s">
        <v>242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96" t="s">
        <v>241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98" t="s">
        <v>54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87" t="s">
        <v>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200" t="s">
        <v>4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200" t="s">
        <v>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87" t="s">
        <v>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81" t="s">
        <v>7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7" ht="15" customHeight="1" x14ac:dyDescent="0.25">
      <c r="A17" s="182" t="s">
        <v>8</v>
      </c>
      <c r="B17" s="177" t="s">
        <v>9</v>
      </c>
      <c r="C17" s="183" t="s">
        <v>10</v>
      </c>
      <c r="D17" s="183"/>
      <c r="E17" s="183"/>
      <c r="F17" s="183"/>
      <c r="G17" s="183"/>
      <c r="H17" s="183"/>
      <c r="I17" s="183"/>
      <c r="J17" s="183" t="s">
        <v>11</v>
      </c>
      <c r="K17" s="183"/>
      <c r="L17" s="183"/>
      <c r="M17" s="183"/>
      <c r="N17" s="183"/>
      <c r="O17" s="183"/>
      <c r="P17" s="183"/>
    </row>
    <row r="18" spans="1:17" ht="41.25" customHeight="1" x14ac:dyDescent="0.25">
      <c r="A18" s="182"/>
      <c r="B18" s="177"/>
      <c r="C18" s="184" t="s">
        <v>12</v>
      </c>
      <c r="D18" s="185"/>
      <c r="E18" s="185"/>
      <c r="F18" s="185"/>
      <c r="G18" s="185"/>
      <c r="H18" s="185"/>
      <c r="I18" s="186"/>
      <c r="J18" s="184" t="s">
        <v>12</v>
      </c>
      <c r="K18" s="185"/>
      <c r="L18" s="185"/>
      <c r="M18" s="185"/>
      <c r="N18" s="185"/>
      <c r="O18" s="185"/>
      <c r="P18" s="186"/>
    </row>
    <row r="19" spans="1:17" ht="33.75" customHeight="1" x14ac:dyDescent="0.25">
      <c r="A19" s="182"/>
      <c r="B19" s="177"/>
      <c r="C19" s="177" t="s">
        <v>13</v>
      </c>
      <c r="D19" s="177"/>
      <c r="E19" s="177"/>
      <c r="F19" s="177"/>
      <c r="G19" s="177" t="s">
        <v>14</v>
      </c>
      <c r="H19" s="177"/>
      <c r="I19" s="177"/>
      <c r="J19" s="177" t="s">
        <v>13</v>
      </c>
      <c r="K19" s="177"/>
      <c r="L19" s="177"/>
      <c r="M19" s="177"/>
      <c r="N19" s="177" t="s">
        <v>14</v>
      </c>
      <c r="O19" s="177"/>
      <c r="P19" s="177"/>
    </row>
    <row r="20" spans="1:17" s="23" customFormat="1" ht="63" x14ac:dyDescent="0.25">
      <c r="A20" s="182"/>
      <c r="B20" s="177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8"/>
      <c r="B23" s="178"/>
      <c r="C23" s="178"/>
      <c r="D23" s="178"/>
      <c r="E23" s="178"/>
      <c r="F23" s="178"/>
      <c r="G23" s="178"/>
    </row>
    <row r="24" spans="1:17" x14ac:dyDescent="0.25">
      <c r="A24" s="178"/>
      <c r="B24" s="178"/>
      <c r="C24" s="178"/>
      <c r="D24" s="178"/>
      <c r="E24" s="178"/>
      <c r="F24" s="178"/>
      <c r="G24" s="178"/>
      <c r="O24" s="25"/>
      <c r="P24" s="26"/>
    </row>
    <row r="25" spans="1:17" x14ac:dyDescent="0.25">
      <c r="A25" s="178"/>
      <c r="B25" s="178"/>
      <c r="C25" s="178"/>
      <c r="D25" s="178"/>
      <c r="E25" s="178"/>
      <c r="F25" s="178"/>
      <c r="G25" s="178"/>
      <c r="H25" s="6"/>
      <c r="O25" s="27"/>
      <c r="P25" s="26"/>
    </row>
    <row r="26" spans="1:17" ht="18.75" customHeight="1" x14ac:dyDescent="0.25">
      <c r="A26" s="179"/>
      <c r="B26" s="179"/>
      <c r="C26" s="179"/>
      <c r="D26" s="179"/>
      <c r="E26" s="179"/>
      <c r="F26" s="179"/>
      <c r="G26" s="179"/>
      <c r="O26" s="25"/>
      <c r="P26" s="26"/>
    </row>
    <row r="27" spans="1:17" x14ac:dyDescent="0.25">
      <c r="A27" s="174"/>
      <c r="B27" s="180"/>
      <c r="C27" s="180"/>
      <c r="D27" s="180"/>
      <c r="E27" s="180"/>
      <c r="F27" s="180"/>
      <c r="G27" s="180"/>
    </row>
    <row r="28" spans="1:17" x14ac:dyDescent="0.25">
      <c r="A28" s="174"/>
      <c r="B28" s="175"/>
      <c r="C28" s="175"/>
      <c r="D28" s="175"/>
      <c r="E28" s="175"/>
      <c r="F28" s="175"/>
      <c r="G28" s="175"/>
    </row>
    <row r="29" spans="1:17" x14ac:dyDescent="0.25">
      <c r="A29" s="176"/>
      <c r="B29" s="176"/>
      <c r="C29" s="176"/>
      <c r="D29" s="176"/>
      <c r="E29" s="176"/>
      <c r="F29" s="176"/>
      <c r="G29" s="17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81" t="s">
        <v>55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s="19" customFormat="1" x14ac:dyDescent="0.25">
      <c r="A3" s="201" t="s">
        <v>8</v>
      </c>
      <c r="B3" s="202" t="s">
        <v>9</v>
      </c>
      <c r="C3" s="203" t="s">
        <v>10</v>
      </c>
      <c r="D3" s="203"/>
      <c r="E3" s="203"/>
      <c r="F3" s="203"/>
      <c r="G3" s="203"/>
      <c r="H3" s="203"/>
      <c r="I3" s="203"/>
      <c r="J3" s="203" t="s">
        <v>11</v>
      </c>
      <c r="K3" s="203"/>
      <c r="L3" s="203"/>
      <c r="M3" s="203"/>
      <c r="N3" s="203"/>
      <c r="O3" s="203"/>
      <c r="P3" s="203"/>
    </row>
    <row r="4" spans="1:16" s="19" customFormat="1" ht="47.25" customHeight="1" x14ac:dyDescent="0.25">
      <c r="A4" s="201"/>
      <c r="B4" s="202"/>
      <c r="C4" s="202" t="s">
        <v>12</v>
      </c>
      <c r="D4" s="202"/>
      <c r="E4" s="202"/>
      <c r="F4" s="202"/>
      <c r="G4" s="202"/>
      <c r="H4" s="202"/>
      <c r="I4" s="202"/>
      <c r="J4" s="202" t="s">
        <v>12</v>
      </c>
      <c r="K4" s="202"/>
      <c r="L4" s="202"/>
      <c r="M4" s="202"/>
      <c r="N4" s="202"/>
      <c r="O4" s="202"/>
      <c r="P4" s="202"/>
    </row>
    <row r="5" spans="1:16" ht="33.75" customHeight="1" x14ac:dyDescent="0.25">
      <c r="A5" s="201"/>
      <c r="B5" s="202"/>
      <c r="C5" s="202" t="s">
        <v>13</v>
      </c>
      <c r="D5" s="202"/>
      <c r="E5" s="202"/>
      <c r="F5" s="202"/>
      <c r="G5" s="202" t="s">
        <v>14</v>
      </c>
      <c r="H5" s="202"/>
      <c r="I5" s="202"/>
      <c r="J5" s="202" t="s">
        <v>13</v>
      </c>
      <c r="K5" s="202"/>
      <c r="L5" s="202"/>
      <c r="M5" s="202"/>
      <c r="N5" s="202" t="s">
        <v>14</v>
      </c>
      <c r="O5" s="202"/>
      <c r="P5" s="202"/>
    </row>
    <row r="6" spans="1:16" s="23" customFormat="1" ht="63" x14ac:dyDescent="0.25">
      <c r="A6" s="201"/>
      <c r="B6" s="202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8"/>
      <c r="B10" s="178"/>
      <c r="C10" s="178"/>
      <c r="D10" s="178"/>
      <c r="E10" s="178"/>
      <c r="F10" s="178"/>
      <c r="G10" s="178"/>
    </row>
    <row r="11" spans="1:16" ht="41.25" customHeight="1" x14ac:dyDescent="0.25">
      <c r="A11" s="178"/>
      <c r="B11" s="178"/>
      <c r="C11" s="178"/>
      <c r="D11" s="178"/>
      <c r="E11" s="178"/>
      <c r="F11" s="178"/>
      <c r="G11" s="178"/>
    </row>
    <row r="12" spans="1:16" ht="38.25" customHeight="1" x14ac:dyDescent="0.25">
      <c r="A12" s="178"/>
      <c r="B12" s="178"/>
      <c r="C12" s="178"/>
      <c r="D12" s="178"/>
      <c r="E12" s="178"/>
      <c r="F12" s="178"/>
      <c r="G12" s="178"/>
      <c r="H12" s="6"/>
    </row>
    <row r="13" spans="1:16" ht="18.75" customHeight="1" x14ac:dyDescent="0.25">
      <c r="A13" s="179"/>
      <c r="B13" s="179"/>
      <c r="C13" s="179"/>
      <c r="D13" s="179"/>
      <c r="E13" s="179"/>
      <c r="F13" s="179"/>
      <c r="G13" s="179"/>
    </row>
    <row r="14" spans="1:16" ht="217.5" customHeight="1" x14ac:dyDescent="0.25">
      <c r="A14" s="174"/>
      <c r="B14" s="180"/>
      <c r="C14" s="180"/>
      <c r="D14" s="180"/>
      <c r="E14" s="180"/>
      <c r="F14" s="180"/>
      <c r="G14" s="180"/>
    </row>
    <row r="15" spans="1:16" ht="53.25" customHeight="1" x14ac:dyDescent="0.25">
      <c r="A15" s="174"/>
      <c r="B15" s="175"/>
      <c r="C15" s="175"/>
      <c r="D15" s="175"/>
      <c r="E15" s="175"/>
      <c r="F15" s="175"/>
      <c r="G15" s="175"/>
    </row>
    <row r="16" spans="1:16" x14ac:dyDescent="0.25">
      <c r="A16" s="176"/>
      <c r="B16" s="176"/>
      <c r="C16" s="176"/>
      <c r="D16" s="176"/>
      <c r="E16" s="176"/>
      <c r="F16" s="176"/>
      <c r="G16" s="176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topLeftCell="A4" zoomScale="85" zoomScaleNormal="85" zoomScaleSheetLayoutView="70" workbookViewId="0">
      <selection activeCell="J4" sqref="J4:Q4"/>
    </sheetView>
  </sheetViews>
  <sheetFormatPr defaultRowHeight="15.75" x14ac:dyDescent="0.25"/>
  <cols>
    <col min="1" max="1" width="6.75" style="63" customWidth="1"/>
    <col min="2" max="2" width="29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30.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8" customWidth="1"/>
    <col min="17" max="17" width="15.125" style="148" customWidth="1"/>
    <col min="18" max="18" width="13.375" style="57" customWidth="1"/>
    <col min="19" max="16384" width="9" style="57"/>
  </cols>
  <sheetData>
    <row r="2" spans="1:18" ht="15.75" customHeight="1" x14ac:dyDescent="0.25">
      <c r="A2" s="204" t="s">
        <v>95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8" ht="15.75" customHeight="1" x14ac:dyDescent="0.25">
      <c r="A3" s="206" t="s">
        <v>8</v>
      </c>
      <c r="B3" s="207" t="s">
        <v>9</v>
      </c>
      <c r="C3" s="208" t="s">
        <v>10</v>
      </c>
      <c r="D3" s="208"/>
      <c r="E3" s="208"/>
      <c r="F3" s="208"/>
      <c r="G3" s="208"/>
      <c r="H3" s="208"/>
      <c r="I3" s="208"/>
      <c r="J3" s="208" t="s">
        <v>11</v>
      </c>
      <c r="K3" s="208"/>
      <c r="L3" s="208"/>
      <c r="M3" s="208"/>
      <c r="N3" s="208"/>
      <c r="O3" s="208"/>
      <c r="P3" s="208"/>
      <c r="Q3" s="208"/>
    </row>
    <row r="4" spans="1:18" ht="142.5" customHeight="1" x14ac:dyDescent="0.25">
      <c r="A4" s="206"/>
      <c r="B4" s="207"/>
      <c r="C4" s="209" t="s">
        <v>149</v>
      </c>
      <c r="D4" s="210"/>
      <c r="E4" s="210"/>
      <c r="F4" s="210"/>
      <c r="G4" s="210"/>
      <c r="H4" s="210"/>
      <c r="I4" s="211"/>
      <c r="J4" s="209" t="s">
        <v>243</v>
      </c>
      <c r="K4" s="210"/>
      <c r="L4" s="210"/>
      <c r="M4" s="210"/>
      <c r="N4" s="210"/>
      <c r="O4" s="210"/>
      <c r="P4" s="212"/>
      <c r="Q4" s="211"/>
    </row>
    <row r="5" spans="1:18" ht="33.75" customHeight="1" x14ac:dyDescent="0.25">
      <c r="A5" s="206"/>
      <c r="B5" s="207"/>
      <c r="C5" s="207" t="s">
        <v>13</v>
      </c>
      <c r="D5" s="207"/>
      <c r="E5" s="207"/>
      <c r="F5" s="207"/>
      <c r="G5" s="207" t="s">
        <v>14</v>
      </c>
      <c r="H5" s="207"/>
      <c r="I5" s="207"/>
      <c r="J5" s="207" t="s">
        <v>13</v>
      </c>
      <c r="K5" s="207"/>
      <c r="L5" s="207"/>
      <c r="M5" s="207"/>
      <c r="N5" s="207" t="s">
        <v>14</v>
      </c>
      <c r="O5" s="207"/>
      <c r="P5" s="207"/>
      <c r="Q5" s="207"/>
    </row>
    <row r="6" spans="1:18" s="60" customFormat="1" ht="63" x14ac:dyDescent="0.25">
      <c r="A6" s="206"/>
      <c r="B6" s="207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49" t="s">
        <v>22</v>
      </c>
      <c r="P6" s="149" t="s">
        <v>191</v>
      </c>
      <c r="Q6" s="149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hidden="1" customHeight="1" x14ac:dyDescent="0.25">
      <c r="A8" s="112" t="s">
        <v>59</v>
      </c>
      <c r="B8" s="111" t="s">
        <v>104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49" t="s">
        <v>23</v>
      </c>
      <c r="P8" s="166" t="s">
        <v>23</v>
      </c>
      <c r="Q8" s="149" t="s">
        <v>23</v>
      </c>
    </row>
    <row r="9" spans="1:18" s="62" customFormat="1" ht="30.75" hidden="1" customHeight="1" x14ac:dyDescent="0.25">
      <c r="A9" s="113" t="s">
        <v>46</v>
      </c>
      <c r="B9" s="101" t="s">
        <v>152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0">
        <v>2968.29</v>
      </c>
      <c r="P9" s="150">
        <f>22/7</f>
        <v>3.1428571428571428</v>
      </c>
      <c r="Q9" s="150">
        <f>O9*L9*P9*1.06</f>
        <v>0</v>
      </c>
      <c r="R9" s="153"/>
    </row>
    <row r="10" spans="1:18" s="62" customFormat="1" ht="30.75" hidden="1" customHeight="1" x14ac:dyDescent="0.25">
      <c r="A10" s="113" t="s">
        <v>71</v>
      </c>
      <c r="B10" s="101" t="s">
        <v>154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0">
        <v>2968.29</v>
      </c>
      <c r="P10" s="150">
        <f>22/7</f>
        <v>3.1428571428571428</v>
      </c>
      <c r="Q10" s="150">
        <f>O10*L10*P10*1.06</f>
        <v>0</v>
      </c>
      <c r="R10" s="153"/>
    </row>
    <row r="11" spans="1:18" s="62" customFormat="1" ht="30.75" hidden="1" customHeight="1" x14ac:dyDescent="0.25">
      <c r="A11" s="113" t="s">
        <v>150</v>
      </c>
      <c r="B11" s="101" t="s">
        <v>153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151</v>
      </c>
      <c r="O11" s="150">
        <v>1617</v>
      </c>
      <c r="P11" s="150"/>
      <c r="Q11" s="150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105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49" t="s">
        <v>23</v>
      </c>
      <c r="P12" s="166" t="s">
        <v>23</v>
      </c>
      <c r="Q12" s="149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188</v>
      </c>
      <c r="O13" s="118">
        <v>2772.39</v>
      </c>
      <c r="P13" s="165">
        <v>1</v>
      </c>
      <c r="Q13" s="150">
        <f>O13*L13*P13*1.05</f>
        <v>0</v>
      </c>
      <c r="R13" s="153"/>
    </row>
    <row r="14" spans="1:18" s="62" customFormat="1" ht="30.75" hidden="1" customHeight="1" x14ac:dyDescent="0.25">
      <c r="A14" s="113" t="s">
        <v>98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188</v>
      </c>
      <c r="O14" s="118">
        <v>2772.39</v>
      </c>
      <c r="P14" s="165">
        <v>1</v>
      </c>
      <c r="Q14" s="150">
        <f>O14*L14*P14*1.05</f>
        <v>0</v>
      </c>
      <c r="R14" s="153"/>
    </row>
    <row r="15" spans="1:18" s="62" customFormat="1" ht="53.25" hidden="1" customHeight="1" x14ac:dyDescent="0.25">
      <c r="A15" s="115" t="s">
        <v>51</v>
      </c>
      <c r="B15" s="116" t="s">
        <v>101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49" t="s">
        <v>23</v>
      </c>
      <c r="P15" s="166" t="s">
        <v>23</v>
      </c>
      <c r="Q15" s="151" t="s">
        <v>23</v>
      </c>
    </row>
    <row r="16" spans="1:18" s="146" customFormat="1" ht="32.25" hidden="1" customHeight="1" x14ac:dyDescent="0.25">
      <c r="A16" s="113" t="s">
        <v>94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189</v>
      </c>
      <c r="L16" s="98">
        <v>0</v>
      </c>
      <c r="M16" s="99" t="s">
        <v>72</v>
      </c>
      <c r="N16" s="119" t="s">
        <v>107</v>
      </c>
      <c r="O16" s="117">
        <v>4255.01</v>
      </c>
      <c r="P16" s="165">
        <v>1</v>
      </c>
      <c r="Q16" s="150">
        <f>O16*L16*P16</f>
        <v>0</v>
      </c>
      <c r="R16" s="153"/>
    </row>
    <row r="17" spans="1:18" s="62" customFormat="1" ht="30.75" hidden="1" customHeight="1" x14ac:dyDescent="0.25">
      <c r="A17" s="113" t="s">
        <v>155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189</v>
      </c>
      <c r="L17" s="98">
        <v>0</v>
      </c>
      <c r="M17" s="99" t="s">
        <v>72</v>
      </c>
      <c r="N17" s="119" t="s">
        <v>107</v>
      </c>
      <c r="O17" s="117">
        <v>4255.01</v>
      </c>
      <c r="P17" s="165">
        <v>1</v>
      </c>
      <c r="Q17" s="150">
        <f>O17*L17*P17</f>
        <v>0</v>
      </c>
      <c r="R17" s="153"/>
    </row>
    <row r="18" spans="1:18" s="62" customFormat="1" ht="30.75" hidden="1" customHeight="1" x14ac:dyDescent="0.25">
      <c r="A18" s="112" t="s">
        <v>59</v>
      </c>
      <c r="B18" s="111" t="s">
        <v>96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49" t="s">
        <v>23</v>
      </c>
      <c r="P18" s="149"/>
      <c r="Q18" s="149" t="s">
        <v>23</v>
      </c>
    </row>
    <row r="19" spans="1:18" s="62" customFormat="1" ht="37.5" hidden="1" customHeight="1" x14ac:dyDescent="0.25">
      <c r="A19" s="113" t="s">
        <v>46</v>
      </c>
      <c r="B19" s="101" t="s">
        <v>200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>РТП 2х1250 кВА 20/0,4 кВ (18 ячеек)</v>
      </c>
      <c r="L19" s="98"/>
      <c r="M19" s="99" t="s">
        <v>47</v>
      </c>
      <c r="N19" s="99" t="s">
        <v>63</v>
      </c>
      <c r="O19" s="150">
        <v>2968.29</v>
      </c>
      <c r="P19" s="150">
        <v>1.25</v>
      </c>
      <c r="Q19" s="150">
        <f>O19*L19*P19</f>
        <v>0</v>
      </c>
    </row>
    <row r="20" spans="1:18" s="62" customFormat="1" ht="30.75" hidden="1" customHeight="1" x14ac:dyDescent="0.25">
      <c r="A20" s="113" t="s">
        <v>71</v>
      </c>
      <c r="B20" s="101" t="s">
        <v>97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93</v>
      </c>
      <c r="L20" s="98"/>
      <c r="M20" s="99" t="s">
        <v>47</v>
      </c>
      <c r="N20" s="99" t="s">
        <v>63</v>
      </c>
      <c r="O20" s="150">
        <v>1615</v>
      </c>
      <c r="P20" s="150"/>
      <c r="Q20" s="150">
        <f>O20*L20</f>
        <v>0</v>
      </c>
    </row>
    <row r="21" spans="1:18" s="62" customFormat="1" ht="30.75" hidden="1" customHeight="1" x14ac:dyDescent="0.25">
      <c r="A21" s="112" t="s">
        <v>50</v>
      </c>
      <c r="B21" s="111" t="s">
        <v>113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49" t="s">
        <v>23</v>
      </c>
      <c r="P21" s="149"/>
      <c r="Q21" s="149" t="s">
        <v>23</v>
      </c>
    </row>
    <row r="22" spans="1:18" s="62" customFormat="1" ht="30.75" hidden="1" customHeight="1" x14ac:dyDescent="0.25">
      <c r="A22" s="113" t="s">
        <v>61</v>
      </c>
      <c r="B22" s="101" t="str">
        <f>B19</f>
        <v>РТП 2х1250 кВА 20/0,4 кВ (18 ячеек)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/>
      <c r="M22" s="98" t="s">
        <v>65</v>
      </c>
      <c r="N22" s="132" t="s">
        <v>106</v>
      </c>
      <c r="O22" s="118">
        <v>4792</v>
      </c>
      <c r="P22" s="165">
        <v>1.25</v>
      </c>
      <c r="Q22" s="150">
        <f>O22*L22*P22</f>
        <v>0</v>
      </c>
    </row>
    <row r="23" spans="1:18" s="62" customFormat="1" ht="30.75" hidden="1" customHeight="1" x14ac:dyDescent="0.25">
      <c r="A23" s="112" t="s">
        <v>51</v>
      </c>
      <c r="B23" s="111" t="s">
        <v>99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49" t="s">
        <v>23</v>
      </c>
      <c r="P23" s="149"/>
      <c r="Q23" s="149" t="s">
        <v>23</v>
      </c>
    </row>
    <row r="24" spans="1:18" s="62" customFormat="1" ht="30.75" hidden="1" customHeight="1" x14ac:dyDescent="0.25">
      <c r="A24" s="113" t="s">
        <v>201</v>
      </c>
      <c r="B24" s="101" t="str">
        <f>B22</f>
        <v>РТП 2х1250 кВА 20/0,4 кВ (18 ячеек)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108</v>
      </c>
      <c r="K24" s="99" t="s">
        <v>109</v>
      </c>
      <c r="L24" s="98"/>
      <c r="M24" s="98" t="s">
        <v>65</v>
      </c>
      <c r="N24" s="132" t="s">
        <v>110</v>
      </c>
      <c r="O24" s="118">
        <v>6881</v>
      </c>
      <c r="P24" s="165">
        <v>1.25</v>
      </c>
      <c r="Q24" s="150">
        <f>O24*L24*P24</f>
        <v>0</v>
      </c>
    </row>
    <row r="25" spans="1:18" s="62" customFormat="1" ht="54.75" hidden="1" customHeight="1" x14ac:dyDescent="0.25">
      <c r="A25" s="115" t="s">
        <v>202</v>
      </c>
      <c r="B25" s="116" t="s">
        <v>101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49" t="s">
        <v>23</v>
      </c>
      <c r="P25" s="149"/>
      <c r="Q25" s="151" t="s">
        <v>23</v>
      </c>
    </row>
    <row r="26" spans="1:18" s="62" customFormat="1" ht="36" hidden="1" customHeight="1" x14ac:dyDescent="0.25">
      <c r="A26" s="113" t="s">
        <v>74</v>
      </c>
      <c r="B26" s="101" t="str">
        <f>B24</f>
        <v>РТП 2х1250 кВА 20/0,4 кВ (18 ячеек)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112</v>
      </c>
      <c r="L26" s="98">
        <v>0</v>
      </c>
      <c r="M26" s="99" t="s">
        <v>72</v>
      </c>
      <c r="N26" s="119" t="s">
        <v>111</v>
      </c>
      <c r="O26" s="117">
        <v>7500</v>
      </c>
      <c r="P26" s="165">
        <v>1</v>
      </c>
      <c r="Q26" s="150">
        <f>O26*L26*P26</f>
        <v>0</v>
      </c>
      <c r="R26" s="170">
        <f>Q19+Q22+Q24</f>
        <v>0</v>
      </c>
    </row>
    <row r="27" spans="1:18" s="62" customFormat="1" ht="32.25" customHeight="1" x14ac:dyDescent="0.25">
      <c r="A27" s="112" t="s">
        <v>212</v>
      </c>
      <c r="B27" s="111" t="s">
        <v>193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49" t="s">
        <v>23</v>
      </c>
      <c r="P27" s="166" t="s">
        <v>23</v>
      </c>
      <c r="Q27" s="149" t="s">
        <v>23</v>
      </c>
    </row>
    <row r="28" spans="1:18" s="62" customFormat="1" ht="24.75" customHeight="1" x14ac:dyDescent="0.25">
      <c r="A28" s="113" t="s">
        <v>60</v>
      </c>
      <c r="B28" s="101" t="s">
        <v>226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>ТП 2х1000 кВА 20/0,4 кВ (1 шт)</v>
      </c>
      <c r="L28" s="98">
        <v>2</v>
      </c>
      <c r="M28" s="99" t="s">
        <v>47</v>
      </c>
      <c r="N28" s="99" t="s">
        <v>63</v>
      </c>
      <c r="O28" s="150">
        <v>2968.29</v>
      </c>
      <c r="P28" s="150">
        <v>1.25</v>
      </c>
      <c r="Q28" s="150">
        <f>O28*L28*P28</f>
        <v>7420.7250000000004</v>
      </c>
      <c r="R28" s="153"/>
    </row>
    <row r="29" spans="1:18" s="62" customFormat="1" ht="26.25" hidden="1" customHeight="1" x14ac:dyDescent="0.25">
      <c r="A29" s="113" t="s">
        <v>98</v>
      </c>
      <c r="B29" s="101" t="s">
        <v>194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0">
        <v>2968.29</v>
      </c>
      <c r="P29" s="150">
        <v>2</v>
      </c>
      <c r="Q29" s="150">
        <f>O29*L29*P29*1.06</f>
        <v>0</v>
      </c>
      <c r="R29" s="153"/>
    </row>
    <row r="30" spans="1:18" s="62" customFormat="1" ht="26.25" hidden="1" customHeight="1" x14ac:dyDescent="0.25">
      <c r="A30" s="113" t="s">
        <v>138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0">
        <v>1615</v>
      </c>
      <c r="P30" s="150"/>
      <c r="Q30" s="150">
        <f>O30*L30*1.06</f>
        <v>0</v>
      </c>
    </row>
    <row r="31" spans="1:18" s="62" customFormat="1" ht="25.5" customHeight="1" x14ac:dyDescent="0.25">
      <c r="A31" s="112" t="s">
        <v>213</v>
      </c>
      <c r="B31" s="111" t="s">
        <v>114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49" t="s">
        <v>23</v>
      </c>
      <c r="P31" s="166" t="s">
        <v>23</v>
      </c>
      <c r="Q31" s="149" t="s">
        <v>23</v>
      </c>
    </row>
    <row r="32" spans="1:18" s="62" customFormat="1" ht="22.5" customHeight="1" x14ac:dyDescent="0.25">
      <c r="A32" s="113" t="s">
        <v>61</v>
      </c>
      <c r="B32" s="101" t="str">
        <f>B28</f>
        <v>ТП 2х1000 кВА 20/0,4 кВ (1 шт)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</f>
        <v>2</v>
      </c>
      <c r="M32" s="98" t="s">
        <v>65</v>
      </c>
      <c r="N32" s="132" t="s">
        <v>227</v>
      </c>
      <c r="O32" s="118">
        <v>7305.03</v>
      </c>
      <c r="P32" s="165">
        <v>1.25</v>
      </c>
      <c r="Q32" s="150">
        <f>O32*L32*P32</f>
        <v>18262.575000000001</v>
      </c>
      <c r="R32" s="153"/>
    </row>
    <row r="33" spans="1:24" s="62" customFormat="1" ht="26.25" hidden="1" customHeight="1" x14ac:dyDescent="0.25">
      <c r="A33" s="113" t="s">
        <v>139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4" t="s">
        <v>190</v>
      </c>
      <c r="O33" s="155">
        <v>1540.34</v>
      </c>
      <c r="P33" s="165">
        <v>1</v>
      </c>
      <c r="Q33" s="150">
        <f>O33*L33*P33*1.05</f>
        <v>0</v>
      </c>
      <c r="R33" s="153"/>
    </row>
    <row r="34" spans="1:24" s="62" customFormat="1" ht="26.25" hidden="1" customHeight="1" x14ac:dyDescent="0.25">
      <c r="A34" s="113" t="s">
        <v>140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137</v>
      </c>
      <c r="O34" s="118">
        <v>1897</v>
      </c>
      <c r="P34" s="165"/>
      <c r="Q34" s="150">
        <f>O34*L34*1.05</f>
        <v>0</v>
      </c>
    </row>
    <row r="35" spans="1:24" s="91" customFormat="1" ht="27.75" customHeight="1" x14ac:dyDescent="0.25">
      <c r="A35" s="112" t="s">
        <v>214</v>
      </c>
      <c r="B35" s="111" t="s">
        <v>99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49" t="s">
        <v>23</v>
      </c>
      <c r="P35" s="166" t="s">
        <v>23</v>
      </c>
      <c r="Q35" s="149" t="s">
        <v>23</v>
      </c>
    </row>
    <row r="36" spans="1:24" s="100" customFormat="1" ht="21.75" customHeight="1" x14ac:dyDescent="0.25">
      <c r="A36" s="113" t="s">
        <v>201</v>
      </c>
      <c r="B36" s="101" t="str">
        <f>B32</f>
        <v>ТП 2х1000 кВА 20/0,4 кВ (1 шт)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>ТП 2х1000 кВА 20/0,4 кВ (1 шт)</v>
      </c>
      <c r="L36" s="98">
        <f>L32</f>
        <v>2</v>
      </c>
      <c r="M36" s="99" t="s">
        <v>47</v>
      </c>
      <c r="N36" s="99" t="s">
        <v>228</v>
      </c>
      <c r="O36" s="150">
        <v>5649.13</v>
      </c>
      <c r="P36" s="150">
        <v>1.25</v>
      </c>
      <c r="Q36" s="150">
        <f>O36*L36*P36</f>
        <v>14122.825000000001</v>
      </c>
      <c r="R36" s="156"/>
    </row>
    <row r="37" spans="1:24" s="100" customFormat="1" ht="33.75" hidden="1" customHeight="1" x14ac:dyDescent="0.25">
      <c r="A37" s="113" t="s">
        <v>117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0">
        <v>7974.51</v>
      </c>
      <c r="P37" s="150">
        <v>1</v>
      </c>
      <c r="Q37" s="150">
        <f>O37*L37*P37*1.06</f>
        <v>0</v>
      </c>
      <c r="R37" s="156"/>
    </row>
    <row r="38" spans="1:24" s="100" customFormat="1" ht="33.75" hidden="1" customHeight="1" x14ac:dyDescent="0.25">
      <c r="A38" s="113" t="s">
        <v>141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142</v>
      </c>
      <c r="O38" s="150">
        <v>5095</v>
      </c>
      <c r="P38" s="150"/>
      <c r="Q38" s="150">
        <f>O38*L38*1.06</f>
        <v>10801.4</v>
      </c>
    </row>
    <row r="39" spans="1:24" s="91" customFormat="1" ht="39" customHeight="1" x14ac:dyDescent="0.25">
      <c r="A39" s="115" t="s">
        <v>202</v>
      </c>
      <c r="B39" s="116" t="s">
        <v>115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49" t="s">
        <v>23</v>
      </c>
      <c r="P39" s="166" t="s">
        <v>23</v>
      </c>
      <c r="Q39" s="151" t="s">
        <v>23</v>
      </c>
      <c r="V39" s="143"/>
      <c r="W39" s="144"/>
    </row>
    <row r="40" spans="1:24" s="91" customFormat="1" ht="33.75" hidden="1" customHeight="1" x14ac:dyDescent="0.25">
      <c r="A40" s="113" t="s">
        <v>118</v>
      </c>
      <c r="B40" s="101" t="s">
        <v>158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189</v>
      </c>
      <c r="L40" s="98">
        <v>0</v>
      </c>
      <c r="M40" s="99" t="s">
        <v>72</v>
      </c>
      <c r="N40" s="119" t="s">
        <v>107</v>
      </c>
      <c r="O40" s="117">
        <v>4255.01</v>
      </c>
      <c r="P40" s="165">
        <v>1</v>
      </c>
      <c r="Q40" s="150">
        <f>O40*L40*P40</f>
        <v>0</v>
      </c>
      <c r="R40" s="157">
        <f>Q37+Q33+Q29</f>
        <v>0</v>
      </c>
      <c r="V40" s="143"/>
    </row>
    <row r="41" spans="1:24" s="91" customFormat="1" ht="33.75" customHeight="1" x14ac:dyDescent="0.25">
      <c r="A41" s="113" t="s">
        <v>74</v>
      </c>
      <c r="B41" s="101" t="str">
        <f>B28</f>
        <v>ТП 2х1000 кВА 20/0,4 кВ (1 шт)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189</v>
      </c>
      <c r="L41" s="98">
        <v>1</v>
      </c>
      <c r="M41" s="99" t="s">
        <v>72</v>
      </c>
      <c r="N41" s="119" t="s">
        <v>107</v>
      </c>
      <c r="O41" s="117">
        <v>4255.01</v>
      </c>
      <c r="P41" s="165">
        <v>1</v>
      </c>
      <c r="Q41" s="150">
        <f>O41*L41*P41</f>
        <v>4255.01</v>
      </c>
      <c r="R41" s="157">
        <f>(Q28+Q32+Q36)</f>
        <v>39806.125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0" t="s">
        <v>23</v>
      </c>
      <c r="P42" s="167" t="s">
        <v>23</v>
      </c>
      <c r="Q42" s="152">
        <f>Q28+Q32+Q36+Q41</f>
        <v>44061.135000000002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16"/>
      <c r="B44" s="216"/>
      <c r="C44" s="216"/>
      <c r="D44" s="216"/>
      <c r="E44" s="216"/>
      <c r="F44" s="216"/>
      <c r="G44" s="216"/>
    </row>
    <row r="45" spans="1:24" ht="41.25" customHeight="1" x14ac:dyDescent="0.25">
      <c r="A45" s="216"/>
      <c r="B45" s="216"/>
      <c r="C45" s="216"/>
      <c r="D45" s="216"/>
      <c r="E45" s="216"/>
      <c r="F45" s="216"/>
      <c r="G45" s="216"/>
    </row>
    <row r="46" spans="1:24" ht="38.25" customHeight="1" x14ac:dyDescent="0.25">
      <c r="A46" s="216"/>
      <c r="B46" s="216"/>
      <c r="C46" s="216"/>
      <c r="D46" s="216"/>
      <c r="E46" s="216"/>
      <c r="F46" s="216"/>
      <c r="G46" s="216"/>
      <c r="H46" s="69"/>
    </row>
    <row r="47" spans="1:24" ht="18.75" customHeight="1" x14ac:dyDescent="0.25">
      <c r="A47" s="217"/>
      <c r="B47" s="217"/>
      <c r="C47" s="217"/>
      <c r="D47" s="217"/>
      <c r="E47" s="217"/>
      <c r="F47" s="217"/>
      <c r="G47" s="217"/>
    </row>
    <row r="48" spans="1:24" ht="217.5" customHeight="1" x14ac:dyDescent="0.25">
      <c r="A48" s="213"/>
      <c r="B48" s="218"/>
      <c r="C48" s="218"/>
      <c r="D48" s="218"/>
      <c r="E48" s="218"/>
      <c r="F48" s="218"/>
      <c r="G48" s="218"/>
    </row>
    <row r="49" spans="1:9" ht="53.25" customHeight="1" x14ac:dyDescent="0.25">
      <c r="A49" s="213"/>
      <c r="B49" s="214"/>
      <c r="C49" s="214"/>
      <c r="D49" s="214"/>
      <c r="E49" s="214"/>
      <c r="F49" s="214"/>
      <c r="G49" s="214"/>
    </row>
    <row r="50" spans="1:9" x14ac:dyDescent="0.25">
      <c r="A50" s="215"/>
      <c r="B50" s="215"/>
      <c r="C50" s="215"/>
      <c r="D50" s="215"/>
      <c r="E50" s="215"/>
      <c r="F50" s="215"/>
      <c r="G50" s="215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49:G49"/>
    <mergeCell ref="A50:G50"/>
    <mergeCell ref="N5:Q5"/>
    <mergeCell ref="A44:G44"/>
    <mergeCell ref="A45:G45"/>
    <mergeCell ref="A46:G46"/>
    <mergeCell ref="A47:G47"/>
    <mergeCell ref="A48:G48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1" t="s">
        <v>57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15.75" customHeight="1" x14ac:dyDescent="0.25">
      <c r="A2" s="201" t="s">
        <v>8</v>
      </c>
      <c r="B2" s="202" t="s">
        <v>9</v>
      </c>
      <c r="C2" s="203" t="s">
        <v>10</v>
      </c>
      <c r="D2" s="203"/>
      <c r="E2" s="203"/>
      <c r="F2" s="203"/>
      <c r="G2" s="203"/>
      <c r="H2" s="203"/>
      <c r="I2" s="203"/>
      <c r="J2" s="203" t="s">
        <v>11</v>
      </c>
      <c r="K2" s="203"/>
      <c r="L2" s="203"/>
      <c r="M2" s="203"/>
      <c r="N2" s="203"/>
      <c r="O2" s="203"/>
      <c r="P2" s="203"/>
    </row>
    <row r="3" spans="1:16" ht="41.25" customHeight="1" x14ac:dyDescent="0.25">
      <c r="A3" s="201"/>
      <c r="B3" s="202"/>
      <c r="C3" s="219" t="s">
        <v>12</v>
      </c>
      <c r="D3" s="220"/>
      <c r="E3" s="220"/>
      <c r="F3" s="220"/>
      <c r="G3" s="220"/>
      <c r="H3" s="220"/>
      <c r="I3" s="221"/>
      <c r="J3" s="219" t="s">
        <v>12</v>
      </c>
      <c r="K3" s="220"/>
      <c r="L3" s="220"/>
      <c r="M3" s="220"/>
      <c r="N3" s="220"/>
      <c r="O3" s="220"/>
      <c r="P3" s="221"/>
    </row>
    <row r="4" spans="1:16" ht="33.75" customHeight="1" x14ac:dyDescent="0.25">
      <c r="A4" s="201"/>
      <c r="B4" s="202"/>
      <c r="C4" s="202" t="s">
        <v>13</v>
      </c>
      <c r="D4" s="202"/>
      <c r="E4" s="202"/>
      <c r="F4" s="202"/>
      <c r="G4" s="202" t="s">
        <v>14</v>
      </c>
      <c r="H4" s="202"/>
      <c r="I4" s="202"/>
      <c r="J4" s="202" t="s">
        <v>13</v>
      </c>
      <c r="K4" s="202"/>
      <c r="L4" s="202"/>
      <c r="M4" s="202"/>
      <c r="N4" s="202" t="s">
        <v>14</v>
      </c>
      <c r="O4" s="202"/>
      <c r="P4" s="202"/>
    </row>
    <row r="5" spans="1:16" s="23" customFormat="1" ht="63" x14ac:dyDescent="0.25">
      <c r="A5" s="201"/>
      <c r="B5" s="202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8"/>
      <c r="B9" s="178"/>
      <c r="C9" s="178"/>
      <c r="D9" s="178"/>
      <c r="E9" s="178"/>
      <c r="F9" s="178"/>
      <c r="G9" s="178"/>
    </row>
    <row r="10" spans="1:16" ht="41.25" customHeight="1" x14ac:dyDescent="0.25">
      <c r="A10" s="178"/>
      <c r="B10" s="178"/>
      <c r="C10" s="178"/>
      <c r="D10" s="178"/>
      <c r="E10" s="178"/>
      <c r="F10" s="178"/>
      <c r="G10" s="178"/>
    </row>
    <row r="11" spans="1:16" ht="38.25" customHeight="1" x14ac:dyDescent="0.25">
      <c r="A11" s="178"/>
      <c r="B11" s="178"/>
      <c r="C11" s="178"/>
      <c r="D11" s="178"/>
      <c r="E11" s="178"/>
      <c r="F11" s="178"/>
      <c r="G11" s="178"/>
      <c r="H11" s="6"/>
    </row>
    <row r="12" spans="1:16" ht="18.75" customHeight="1" x14ac:dyDescent="0.25">
      <c r="A12" s="179"/>
      <c r="B12" s="179"/>
      <c r="C12" s="179"/>
      <c r="D12" s="179"/>
      <c r="E12" s="179"/>
      <c r="F12" s="179"/>
      <c r="G12" s="179"/>
    </row>
    <row r="13" spans="1:16" ht="42" customHeight="1" x14ac:dyDescent="0.25">
      <c r="A13" s="174"/>
      <c r="B13" s="180"/>
      <c r="C13" s="180"/>
      <c r="D13" s="180"/>
      <c r="E13" s="180"/>
      <c r="F13" s="180"/>
      <c r="G13" s="180"/>
    </row>
    <row r="14" spans="1:16" ht="53.25" customHeight="1" x14ac:dyDescent="0.25">
      <c r="A14" s="174"/>
      <c r="B14" s="175"/>
      <c r="C14" s="175"/>
      <c r="D14" s="175"/>
      <c r="E14" s="175"/>
      <c r="F14" s="175"/>
      <c r="G14" s="175"/>
    </row>
    <row r="15" spans="1:16" x14ac:dyDescent="0.25">
      <c r="A15" s="176"/>
      <c r="B15" s="176"/>
      <c r="C15" s="176"/>
      <c r="D15" s="176"/>
      <c r="E15" s="176"/>
      <c r="F15" s="176"/>
      <c r="G15" s="17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75"/>
  <sheetViews>
    <sheetView zoomScaleNormal="100" zoomScaleSheetLayoutView="70" workbookViewId="0">
      <selection activeCell="G6" sqref="G6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50" style="36" customWidth="1"/>
    <col min="12" max="12" width="13.1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30" t="s">
        <v>24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1:18" ht="15.75" customHeight="1" x14ac:dyDescent="0.25">
      <c r="A3" s="231" t="s">
        <v>8</v>
      </c>
      <c r="B3" s="225" t="s">
        <v>9</v>
      </c>
      <c r="C3" s="232" t="s">
        <v>10</v>
      </c>
      <c r="D3" s="232"/>
      <c r="E3" s="232"/>
      <c r="F3" s="232"/>
      <c r="G3" s="232"/>
      <c r="H3" s="232"/>
      <c r="I3" s="232"/>
      <c r="J3" s="232" t="s">
        <v>11</v>
      </c>
      <c r="K3" s="232"/>
      <c r="L3" s="232"/>
      <c r="M3" s="232"/>
      <c r="N3" s="232"/>
      <c r="O3" s="232"/>
      <c r="P3" s="233"/>
      <c r="Q3" s="232"/>
    </row>
    <row r="4" spans="1:18" ht="96.75" customHeight="1" x14ac:dyDescent="0.25">
      <c r="A4" s="231"/>
      <c r="B4" s="225"/>
      <c r="C4" s="225" t="s">
        <v>25</v>
      </c>
      <c r="D4" s="225"/>
      <c r="E4" s="225"/>
      <c r="F4" s="225"/>
      <c r="G4" s="225"/>
      <c r="H4" s="225"/>
      <c r="I4" s="225"/>
      <c r="J4" s="234" t="s">
        <v>244</v>
      </c>
      <c r="K4" s="235"/>
      <c r="L4" s="235"/>
      <c r="M4" s="235"/>
      <c r="N4" s="235"/>
      <c r="O4" s="235"/>
      <c r="P4" s="236"/>
      <c r="Q4" s="237"/>
    </row>
    <row r="5" spans="1:18" ht="33.75" customHeight="1" x14ac:dyDescent="0.25">
      <c r="A5" s="231"/>
      <c r="B5" s="225"/>
      <c r="C5" s="225" t="s">
        <v>13</v>
      </c>
      <c r="D5" s="225"/>
      <c r="E5" s="225"/>
      <c r="F5" s="225"/>
      <c r="G5" s="225" t="s">
        <v>14</v>
      </c>
      <c r="H5" s="225"/>
      <c r="I5" s="225"/>
      <c r="J5" s="225" t="s">
        <v>13</v>
      </c>
      <c r="K5" s="225"/>
      <c r="L5" s="225"/>
      <c r="M5" s="225"/>
      <c r="N5" s="225" t="s">
        <v>14</v>
      </c>
      <c r="O5" s="225"/>
      <c r="P5" s="226"/>
      <c r="Q5" s="225"/>
    </row>
    <row r="6" spans="1:18" s="31" customFormat="1" ht="68.25" customHeight="1" x14ac:dyDescent="0.25">
      <c r="A6" s="231"/>
      <c r="B6" s="225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8" t="s">
        <v>22</v>
      </c>
      <c r="P6" s="159" t="s">
        <v>191</v>
      </c>
      <c r="Q6" s="158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9" t="s">
        <v>23</v>
      </c>
      <c r="P8" s="168" t="s">
        <v>23</v>
      </c>
      <c r="Q8" s="159" t="s">
        <v>23</v>
      </c>
    </row>
    <row r="9" spans="1:18" s="104" customFormat="1" ht="39" hidden="1" customHeight="1" x14ac:dyDescent="0.25">
      <c r="A9" s="122" t="s">
        <v>60</v>
      </c>
      <c r="B9" s="124" t="s">
        <v>217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 xml:space="preserve">1 КЛ  20 кВ д.500 мм2 от  до </v>
      </c>
      <c r="L9" s="102"/>
      <c r="M9" s="103" t="s">
        <v>26</v>
      </c>
      <c r="N9" s="103" t="s">
        <v>204</v>
      </c>
      <c r="O9" s="126">
        <v>6951.82</v>
      </c>
      <c r="P9" s="127">
        <v>1</v>
      </c>
      <c r="Q9" s="126">
        <f>O9*L9*P9*1.08</f>
        <v>0</v>
      </c>
      <c r="R9" s="163"/>
    </row>
    <row r="10" spans="1:18" s="104" customFormat="1" ht="33" hidden="1" customHeight="1" x14ac:dyDescent="0.25">
      <c r="A10" s="125" t="s">
        <v>78</v>
      </c>
      <c r="B10" s="124" t="s">
        <v>217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3" si="0">B10</f>
        <v xml:space="preserve">1 КЛ  20 кВ д.500 мм2 от  до </v>
      </c>
      <c r="L10" s="102"/>
      <c r="M10" s="103" t="s">
        <v>26</v>
      </c>
      <c r="N10" s="103" t="s">
        <v>204</v>
      </c>
      <c r="O10" s="126">
        <v>6951.82</v>
      </c>
      <c r="P10" s="127">
        <v>1</v>
      </c>
      <c r="Q10" s="126">
        <f>O10*L10*P10*1.08</f>
        <v>0</v>
      </c>
      <c r="R10" s="163"/>
    </row>
    <row r="11" spans="1:18" s="104" customFormat="1" ht="67.5" customHeight="1" x14ac:dyDescent="0.25">
      <c r="A11" s="125" t="s">
        <v>60</v>
      </c>
      <c r="B11" s="124" t="s">
        <v>229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 t="str">
        <f t="shared" ref="K11:K12" si="1">B11</f>
        <v>2 КЛ  20 кВ д.240 мм2 от новой ТП до места врезки в кабельные линии напр.РП 70168 - ТП 80023 с образованием направления новая ТП - РП 70168</v>
      </c>
      <c r="L11" s="102">
        <f>0.65*2</f>
        <v>1.3</v>
      </c>
      <c r="M11" s="103" t="s">
        <v>26</v>
      </c>
      <c r="N11" s="103" t="s">
        <v>135</v>
      </c>
      <c r="O11" s="126">
        <v>5406.48</v>
      </c>
      <c r="P11" s="127">
        <v>1</v>
      </c>
      <c r="Q11" s="126">
        <f t="shared" ref="Q11:Q12" si="2">O11*L11*P11*1.08</f>
        <v>7590.6979200000005</v>
      </c>
      <c r="R11" s="163"/>
    </row>
    <row r="12" spans="1:18" s="104" customFormat="1" ht="67.5" customHeight="1" x14ac:dyDescent="0.25">
      <c r="A12" s="125" t="s">
        <v>218</v>
      </c>
      <c r="B12" s="124" t="s">
        <v>230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20</v>
      </c>
      <c r="K12" s="103" t="str">
        <f t="shared" si="1"/>
        <v>2 КЛ  20 кВ д.240 мм2 от новой ТП до места врезки в кабельные линии напр.РП 70168 - ТП 80023 с образованием направления новая ТП - ТП 80023</v>
      </c>
      <c r="L12" s="102">
        <f>0.65*2</f>
        <v>1.3</v>
      </c>
      <c r="M12" s="103" t="s">
        <v>26</v>
      </c>
      <c r="N12" s="103" t="s">
        <v>135</v>
      </c>
      <c r="O12" s="126">
        <v>5406.48</v>
      </c>
      <c r="P12" s="127">
        <v>1</v>
      </c>
      <c r="Q12" s="126">
        <f t="shared" si="2"/>
        <v>7590.6979200000005</v>
      </c>
      <c r="R12" s="163"/>
    </row>
    <row r="13" spans="1:18" s="104" customFormat="1" ht="32.25" customHeight="1" x14ac:dyDescent="0.25">
      <c r="A13" s="122" t="s">
        <v>79</v>
      </c>
      <c r="B13" s="124" t="s">
        <v>234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0"/>
        <v>2КЛ 0,4 кВ от нов ТП 20/0,4 кВ л.А.Б до ВРУ-1. ВП1.1, ВП2.1</v>
      </c>
      <c r="L13" s="102">
        <f t="shared" ref="L13:L18" si="3">0.155*2</f>
        <v>0.31</v>
      </c>
      <c r="M13" s="103" t="s">
        <v>26</v>
      </c>
      <c r="N13" s="103" t="s">
        <v>195</v>
      </c>
      <c r="O13" s="126">
        <v>1802.74</v>
      </c>
      <c r="P13" s="127">
        <v>1.25</v>
      </c>
      <c r="Q13" s="126">
        <f>O13*L13*P13*1.08</f>
        <v>754.44668999999999</v>
      </c>
      <c r="R13" s="163"/>
    </row>
    <row r="14" spans="1:18" s="104" customFormat="1" ht="32.25" customHeight="1" x14ac:dyDescent="0.25">
      <c r="A14" s="122" t="s">
        <v>80</v>
      </c>
      <c r="B14" s="124" t="s">
        <v>220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" si="4">B14</f>
        <v>2КЛ 0,4 кВ отнов ТП 20/0,4 кВ л.А.Б до ВРУ-1. ВП1.2, ВП2.2</v>
      </c>
      <c r="L14" s="102">
        <f t="shared" si="3"/>
        <v>0.31</v>
      </c>
      <c r="M14" s="103" t="s">
        <v>26</v>
      </c>
      <c r="N14" s="103" t="s">
        <v>195</v>
      </c>
      <c r="O14" s="126">
        <v>1802.74</v>
      </c>
      <c r="P14" s="127">
        <v>1.25</v>
      </c>
      <c r="Q14" s="126">
        <f>O14*L14*P14*1.08</f>
        <v>754.44668999999999</v>
      </c>
      <c r="R14" s="163"/>
    </row>
    <row r="15" spans="1:18" s="104" customFormat="1" ht="32.25" customHeight="1" x14ac:dyDescent="0.25">
      <c r="A15" s="125" t="s">
        <v>223</v>
      </c>
      <c r="B15" s="124" t="s">
        <v>235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ref="K15:K16" si="5">B15</f>
        <v>2КЛ 0,4 кВ отнов ТП 20/0,4 кВ л.А.Б до ВРУ-1. ВП1.3, ВП2.3</v>
      </c>
      <c r="L15" s="102">
        <f t="shared" si="3"/>
        <v>0.31</v>
      </c>
      <c r="M15" s="103" t="s">
        <v>26</v>
      </c>
      <c r="N15" s="103" t="s">
        <v>195</v>
      </c>
      <c r="O15" s="126">
        <v>1802.74</v>
      </c>
      <c r="P15" s="127">
        <v>1.25</v>
      </c>
      <c r="Q15" s="126">
        <f t="shared" ref="Q15:Q16" si="6">O15*L15*P15*1.08</f>
        <v>754.44668999999999</v>
      </c>
      <c r="R15" s="163"/>
    </row>
    <row r="16" spans="1:18" s="104" customFormat="1" ht="32.25" customHeight="1" x14ac:dyDescent="0.25">
      <c r="A16" s="125" t="s">
        <v>224</v>
      </c>
      <c r="B16" s="124" t="s">
        <v>221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5"/>
        <v>2КЛ 0,4 кВ отнов ТП 20/0,4 кВ л.А.Б до ВРУ-2. ВП1.1, ВП2.1</v>
      </c>
      <c r="L16" s="102">
        <f t="shared" si="3"/>
        <v>0.31</v>
      </c>
      <c r="M16" s="103" t="s">
        <v>26</v>
      </c>
      <c r="N16" s="103" t="s">
        <v>195</v>
      </c>
      <c r="O16" s="126">
        <v>1802.74</v>
      </c>
      <c r="P16" s="127">
        <v>1.25</v>
      </c>
      <c r="Q16" s="126">
        <f t="shared" si="6"/>
        <v>754.44668999999999</v>
      </c>
      <c r="R16" s="163"/>
    </row>
    <row r="17" spans="1:18" s="104" customFormat="1" ht="32.25" customHeight="1" x14ac:dyDescent="0.25">
      <c r="A17" s="172" t="s">
        <v>239</v>
      </c>
      <c r="B17" s="124" t="s">
        <v>222</v>
      </c>
      <c r="C17" s="173"/>
      <c r="D17" s="173"/>
      <c r="E17" s="173"/>
      <c r="F17" s="173"/>
      <c r="G17" s="173"/>
      <c r="H17" s="173"/>
      <c r="I17" s="173"/>
      <c r="J17" s="102">
        <v>0.4</v>
      </c>
      <c r="K17" s="103" t="str">
        <f t="shared" ref="K17:K18" si="7">B17</f>
        <v>2КЛ 0,4 кВ отнов ТП 20/0,4 кВ л.А.Б до ВРУ-2. ВП1.2, ВП2.2</v>
      </c>
      <c r="L17" s="102">
        <f t="shared" si="3"/>
        <v>0.31</v>
      </c>
      <c r="M17" s="103" t="s">
        <v>26</v>
      </c>
      <c r="N17" s="103" t="s">
        <v>195</v>
      </c>
      <c r="O17" s="126">
        <v>1802.74</v>
      </c>
      <c r="P17" s="127">
        <v>1.25</v>
      </c>
      <c r="Q17" s="126">
        <f t="shared" ref="Q17:Q18" si="8">O17*L17*P17*1.08</f>
        <v>754.44668999999999</v>
      </c>
      <c r="R17" s="163"/>
    </row>
    <row r="18" spans="1:18" s="104" customFormat="1" ht="32.25" customHeight="1" x14ac:dyDescent="0.25">
      <c r="A18" s="172" t="s">
        <v>240</v>
      </c>
      <c r="B18" s="124" t="s">
        <v>236</v>
      </c>
      <c r="C18" s="173"/>
      <c r="D18" s="173"/>
      <c r="E18" s="173"/>
      <c r="F18" s="173"/>
      <c r="G18" s="173"/>
      <c r="H18" s="173"/>
      <c r="I18" s="173"/>
      <c r="J18" s="102">
        <v>0.4</v>
      </c>
      <c r="K18" s="103" t="str">
        <f t="shared" si="7"/>
        <v>2КЛ 0,4 кВ отнов ТП 20/0,4 кВ л.А.Б до ВРУ-2. ВП1.3, ВП2.3</v>
      </c>
      <c r="L18" s="102">
        <f t="shared" si="3"/>
        <v>0.31</v>
      </c>
      <c r="M18" s="103" t="s">
        <v>26</v>
      </c>
      <c r="N18" s="103" t="s">
        <v>195</v>
      </c>
      <c r="O18" s="126">
        <v>1802.74</v>
      </c>
      <c r="P18" s="127">
        <v>1.25</v>
      </c>
      <c r="Q18" s="126">
        <f t="shared" si="8"/>
        <v>754.44668999999999</v>
      </c>
      <c r="R18" s="163"/>
    </row>
    <row r="19" spans="1:18" s="40" customFormat="1" ht="32.25" customHeight="1" x14ac:dyDescent="0.25">
      <c r="A19" s="73" t="s">
        <v>50</v>
      </c>
      <c r="B19" s="114" t="s">
        <v>67</v>
      </c>
      <c r="C19" s="37" t="s">
        <v>23</v>
      </c>
      <c r="D19" s="37" t="s">
        <v>23</v>
      </c>
      <c r="E19" s="37" t="s">
        <v>23</v>
      </c>
      <c r="F19" s="37" t="s">
        <v>23</v>
      </c>
      <c r="G19" s="37" t="s">
        <v>23</v>
      </c>
      <c r="H19" s="37" t="s">
        <v>23</v>
      </c>
      <c r="I19" s="37" t="s">
        <v>23</v>
      </c>
      <c r="J19" s="37" t="s">
        <v>23</v>
      </c>
      <c r="K19" s="37" t="s">
        <v>23</v>
      </c>
      <c r="L19" s="72" t="s">
        <v>23</v>
      </c>
      <c r="M19" s="72" t="s">
        <v>23</v>
      </c>
      <c r="N19" s="37" t="s">
        <v>23</v>
      </c>
      <c r="O19" s="158" t="s">
        <v>23</v>
      </c>
      <c r="P19" s="168" t="s">
        <v>23</v>
      </c>
      <c r="Q19" s="158" t="s">
        <v>23</v>
      </c>
    </row>
    <row r="20" spans="1:18" s="104" customFormat="1" ht="35.25" hidden="1" customHeight="1" x14ac:dyDescent="0.25">
      <c r="A20" s="110" t="s">
        <v>48</v>
      </c>
      <c r="B20" s="124" t="str">
        <f t="shared" ref="B20:B27" si="9">B9</f>
        <v xml:space="preserve">1 КЛ  20 кВ д.500 мм2 от  до 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20</v>
      </c>
      <c r="K20" s="103" t="str">
        <f>B20</f>
        <v xml:space="preserve">1 КЛ  20 кВ д.500 мм2 от  до </v>
      </c>
      <c r="L20" s="102"/>
      <c r="M20" s="103" t="s">
        <v>26</v>
      </c>
      <c r="N20" s="103" t="s">
        <v>196</v>
      </c>
      <c r="O20" s="126">
        <v>14893.55</v>
      </c>
      <c r="P20" s="127">
        <v>1</v>
      </c>
      <c r="Q20" s="126">
        <f t="shared" ref="Q20:Q27" si="10">O20*L20*P20*1.08</f>
        <v>0</v>
      </c>
      <c r="R20" s="163"/>
    </row>
    <row r="21" spans="1:18" s="104" customFormat="1" ht="36.75" hidden="1" customHeight="1" x14ac:dyDescent="0.25">
      <c r="A21" s="110" t="s">
        <v>98</v>
      </c>
      <c r="B21" s="124" t="str">
        <f t="shared" si="9"/>
        <v xml:space="preserve">1 КЛ  20 кВ д.500 мм2 от  до 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20</v>
      </c>
      <c r="K21" s="120" t="str">
        <f>B21</f>
        <v xml:space="preserve">1 КЛ  20 кВ д.500 мм2 от  до </v>
      </c>
      <c r="L21" s="102"/>
      <c r="M21" s="103" t="s">
        <v>26</v>
      </c>
      <c r="N21" s="103" t="s">
        <v>196</v>
      </c>
      <c r="O21" s="126">
        <v>14893.55</v>
      </c>
      <c r="P21" s="127">
        <v>1</v>
      </c>
      <c r="Q21" s="126">
        <f t="shared" si="10"/>
        <v>0</v>
      </c>
      <c r="R21" s="163"/>
    </row>
    <row r="22" spans="1:18" s="104" customFormat="1" ht="69" customHeight="1" x14ac:dyDescent="0.25">
      <c r="A22" s="110" t="s">
        <v>48</v>
      </c>
      <c r="B22" s="124" t="str">
        <f t="shared" si="9"/>
        <v>2 КЛ  20 кВ д.240 мм2 от новой ТП до места врезки в кабельные линии напр.РП 70168 - ТП 80023 с образованием направления новая ТП - РП 70168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v>21</v>
      </c>
      <c r="K22" s="120" t="str">
        <f t="shared" ref="K22:K23" si="11">B22</f>
        <v>2 КЛ  20 кВ д.240 мм2 от новой ТП до места врезки в кабельные линии напр.РП 70168 - ТП 80023 с образованием направления новая ТП - РП 70168</v>
      </c>
      <c r="L22" s="102">
        <f>0.25*2</f>
        <v>0.5</v>
      </c>
      <c r="M22" s="103" t="s">
        <v>26</v>
      </c>
      <c r="N22" s="103" t="s">
        <v>205</v>
      </c>
      <c r="O22" s="126">
        <v>14893.55</v>
      </c>
      <c r="P22" s="127">
        <v>1</v>
      </c>
      <c r="Q22" s="126">
        <f t="shared" ref="Q22:Q23" si="12">O22*L22*P22*1.08</f>
        <v>8042.5169999999998</v>
      </c>
      <c r="R22" s="163"/>
    </row>
    <row r="23" spans="1:18" s="104" customFormat="1" ht="69" customHeight="1" x14ac:dyDescent="0.25">
      <c r="A23" s="110" t="s">
        <v>98</v>
      </c>
      <c r="B23" s="124" t="str">
        <f t="shared" si="9"/>
        <v>2 КЛ  20 кВ д.240 мм2 от новой ТП до места врезки в кабельные линии напр.РП 70168 - ТП 80023 с образованием направления новая ТП - ТП 80023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22</v>
      </c>
      <c r="K23" s="120" t="str">
        <f t="shared" si="11"/>
        <v>2 КЛ  20 кВ д.240 мм2 от новой ТП до места врезки в кабельные линии напр.РП 70168 - ТП 80023 с образованием направления новая ТП - ТП 80023</v>
      </c>
      <c r="L23" s="102">
        <f>0.25*2</f>
        <v>0.5</v>
      </c>
      <c r="M23" s="103" t="s">
        <v>26</v>
      </c>
      <c r="N23" s="103" t="s">
        <v>206</v>
      </c>
      <c r="O23" s="126">
        <v>14893.55</v>
      </c>
      <c r="P23" s="127">
        <v>1</v>
      </c>
      <c r="Q23" s="126">
        <f t="shared" si="12"/>
        <v>8042.5169999999998</v>
      </c>
      <c r="R23" s="163"/>
    </row>
    <row r="24" spans="1:18" s="104" customFormat="1" ht="36.75" customHeight="1" x14ac:dyDescent="0.25">
      <c r="A24" s="110" t="s">
        <v>126</v>
      </c>
      <c r="B24" s="124" t="str">
        <f t="shared" si="9"/>
        <v>2КЛ 0,4 кВ от нов ТП 20/0,4 кВ л.А.Б до ВРУ-1. ВП1.1, ВП2.1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 t="str">
        <f t="shared" ref="K24:K27" si="13">B24</f>
        <v>2КЛ 0,4 кВ от нов ТП 20/0,4 кВ л.А.Б до ВРУ-1. ВП1.1, ВП2.1</v>
      </c>
      <c r="L24" s="102">
        <f>L13</f>
        <v>0.31</v>
      </c>
      <c r="M24" s="103" t="s">
        <v>26</v>
      </c>
      <c r="N24" s="103" t="s">
        <v>197</v>
      </c>
      <c r="O24" s="126">
        <v>3355.08</v>
      </c>
      <c r="P24" s="127">
        <v>1</v>
      </c>
      <c r="Q24" s="126">
        <f t="shared" si="10"/>
        <v>1123.280784</v>
      </c>
      <c r="R24" s="163"/>
    </row>
    <row r="25" spans="1:18" s="104" customFormat="1" ht="36.75" customHeight="1" x14ac:dyDescent="0.25">
      <c r="A25" s="110" t="s">
        <v>129</v>
      </c>
      <c r="B25" s="124" t="str">
        <f t="shared" si="9"/>
        <v>2КЛ 0,4 кВ отнов ТП 20/0,4 кВ л.А.Б до ВРУ-1. ВП1.2, ВП2.2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 t="str">
        <f t="shared" si="13"/>
        <v>2КЛ 0,4 кВ отнов ТП 20/0,4 кВ л.А.Б до ВРУ-1. ВП1.2, ВП2.2</v>
      </c>
      <c r="L25" s="102">
        <f>L14</f>
        <v>0.31</v>
      </c>
      <c r="M25" s="103" t="s">
        <v>26</v>
      </c>
      <c r="N25" s="103" t="s">
        <v>197</v>
      </c>
      <c r="O25" s="126">
        <v>3355.08</v>
      </c>
      <c r="P25" s="127">
        <v>1</v>
      </c>
      <c r="Q25" s="126">
        <f t="shared" si="10"/>
        <v>1123.280784</v>
      </c>
      <c r="R25" s="163"/>
    </row>
    <row r="26" spans="1:18" s="104" customFormat="1" ht="36.75" customHeight="1" x14ac:dyDescent="0.25">
      <c r="A26" s="110" t="s">
        <v>156</v>
      </c>
      <c r="B26" s="124" t="str">
        <f t="shared" si="9"/>
        <v>2КЛ 0,4 кВ отнов ТП 20/0,4 кВ л.А.Б до ВРУ-1. ВП1.3, ВП2.3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0.4</v>
      </c>
      <c r="K26" s="103" t="str">
        <f t="shared" si="13"/>
        <v>2КЛ 0,4 кВ отнов ТП 20/0,4 кВ л.А.Б до ВРУ-1. ВП1.3, ВП2.3</v>
      </c>
      <c r="L26" s="102">
        <f>L15</f>
        <v>0.31</v>
      </c>
      <c r="M26" s="103" t="s">
        <v>26</v>
      </c>
      <c r="N26" s="103" t="s">
        <v>197</v>
      </c>
      <c r="O26" s="126">
        <v>3355.08</v>
      </c>
      <c r="P26" s="127">
        <v>1</v>
      </c>
      <c r="Q26" s="126">
        <f t="shared" si="10"/>
        <v>1123.280784</v>
      </c>
      <c r="R26" s="163"/>
    </row>
    <row r="27" spans="1:18" s="104" customFormat="1" ht="36.75" customHeight="1" x14ac:dyDescent="0.25">
      <c r="A27" s="110" t="s">
        <v>157</v>
      </c>
      <c r="B27" s="124" t="str">
        <f t="shared" si="9"/>
        <v>2КЛ 0,4 кВ отнов ТП 20/0,4 кВ л.А.Б до ВРУ-2. ВП1.1, ВП2.1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0.4</v>
      </c>
      <c r="K27" s="120" t="str">
        <f t="shared" si="13"/>
        <v>2КЛ 0,4 кВ отнов ТП 20/0,4 кВ л.А.Б до ВРУ-2. ВП1.1, ВП2.1</v>
      </c>
      <c r="L27" s="102">
        <f>L16</f>
        <v>0.31</v>
      </c>
      <c r="M27" s="103" t="s">
        <v>26</v>
      </c>
      <c r="N27" s="103" t="s">
        <v>197</v>
      </c>
      <c r="O27" s="126">
        <v>3355.08</v>
      </c>
      <c r="P27" s="127">
        <v>1</v>
      </c>
      <c r="Q27" s="126">
        <f t="shared" si="10"/>
        <v>1123.280784</v>
      </c>
      <c r="R27" s="163"/>
    </row>
    <row r="28" spans="1:18" s="40" customFormat="1" ht="36.75" hidden="1" customHeight="1" x14ac:dyDescent="0.25">
      <c r="A28" s="108" t="s">
        <v>31</v>
      </c>
      <c r="B28" s="124" t="str">
        <f t="shared" ref="B28:B39" si="14">B17</f>
        <v>2КЛ 0,4 кВ отнов ТП 20/0,4 кВ л.А.Б до ВРУ-2. ВП1.2, ВП2.2</v>
      </c>
      <c r="C28" s="92" t="s">
        <v>23</v>
      </c>
      <c r="D28" s="92" t="s">
        <v>23</v>
      </c>
      <c r="E28" s="92" t="s">
        <v>23</v>
      </c>
      <c r="F28" s="92" t="s">
        <v>23</v>
      </c>
      <c r="G28" s="92" t="s">
        <v>23</v>
      </c>
      <c r="H28" s="92" t="s">
        <v>23</v>
      </c>
      <c r="I28" s="92" t="s">
        <v>23</v>
      </c>
      <c r="J28" s="92" t="s">
        <v>23</v>
      </c>
      <c r="K28" s="92" t="s">
        <v>23</v>
      </c>
      <c r="L28" s="94" t="s">
        <v>23</v>
      </c>
      <c r="M28" s="94" t="s">
        <v>23</v>
      </c>
      <c r="N28" s="92" t="s">
        <v>23</v>
      </c>
      <c r="O28" s="159" t="s">
        <v>23</v>
      </c>
      <c r="P28" s="159"/>
      <c r="Q28" s="159" t="s">
        <v>23</v>
      </c>
    </row>
    <row r="29" spans="1:18" s="104" customFormat="1" ht="36.75" hidden="1" customHeight="1" x14ac:dyDescent="0.25">
      <c r="A29" s="147" t="s">
        <v>100</v>
      </c>
      <c r="B29" s="124" t="str">
        <f t="shared" si="14"/>
        <v>2КЛ 0,4 кВ отнов ТП 20/0,4 кВ л.А.Б до ВРУ-2. ВП1.3, ВП2.3</v>
      </c>
      <c r="C29" s="107" t="s">
        <v>23</v>
      </c>
      <c r="D29" s="107" t="s">
        <v>23</v>
      </c>
      <c r="E29" s="107" t="s">
        <v>23</v>
      </c>
      <c r="F29" s="107" t="s">
        <v>23</v>
      </c>
      <c r="G29" s="107" t="s">
        <v>23</v>
      </c>
      <c r="H29" s="107" t="s">
        <v>23</v>
      </c>
      <c r="I29" s="107" t="s">
        <v>23</v>
      </c>
      <c r="J29" s="107">
        <v>10</v>
      </c>
      <c r="K29" s="120" t="str">
        <f>B29</f>
        <v>2КЛ 0,4 кВ отнов ТП 20/0,4 кВ л.А.Б до ВРУ-2. ВП1.3, ВП2.3</v>
      </c>
      <c r="L29" s="107"/>
      <c r="M29" s="120" t="s">
        <v>159</v>
      </c>
      <c r="N29" s="120" t="s">
        <v>160</v>
      </c>
      <c r="O29" s="127">
        <v>2.3199999999999998</v>
      </c>
      <c r="P29" s="127"/>
      <c r="Q29" s="127">
        <f>L29*O29</f>
        <v>0</v>
      </c>
    </row>
    <row r="30" spans="1:18" s="104" customFormat="1" ht="36.75" hidden="1" customHeight="1" x14ac:dyDescent="0.25">
      <c r="A30" s="147" t="s">
        <v>161</v>
      </c>
      <c r="B30" s="124" t="str">
        <f t="shared" si="14"/>
        <v>Устройство траншеи КЛ и восстановление благоустройства по трассе</v>
      </c>
      <c r="C30" s="107" t="s">
        <v>23</v>
      </c>
      <c r="D30" s="107" t="s">
        <v>23</v>
      </c>
      <c r="E30" s="107" t="s">
        <v>23</v>
      </c>
      <c r="F30" s="107" t="s">
        <v>23</v>
      </c>
      <c r="G30" s="107" t="s">
        <v>23</v>
      </c>
      <c r="H30" s="107" t="s">
        <v>23</v>
      </c>
      <c r="I30" s="107" t="s">
        <v>23</v>
      </c>
      <c r="J30" s="107">
        <v>10</v>
      </c>
      <c r="K30" s="120" t="str">
        <f t="shared" ref="K30:K41" si="15">B30</f>
        <v>Устройство траншеи КЛ и восстановление благоустройства по трассе</v>
      </c>
      <c r="L30" s="107"/>
      <c r="M30" s="120" t="s">
        <v>165</v>
      </c>
      <c r="N30" s="120" t="s">
        <v>160</v>
      </c>
      <c r="O30" s="127">
        <v>2.3199999999999998</v>
      </c>
      <c r="P30" s="127"/>
      <c r="Q30" s="127">
        <f t="shared" ref="Q30:Q39" si="16">L30*O30</f>
        <v>0</v>
      </c>
    </row>
    <row r="31" spans="1:18" s="104" customFormat="1" ht="36.75" hidden="1" customHeight="1" x14ac:dyDescent="0.25">
      <c r="A31" s="147" t="s">
        <v>166</v>
      </c>
      <c r="B31" s="124" t="str">
        <f t="shared" si="14"/>
        <v xml:space="preserve">1 КЛ  20 кВ д.500 мм2 от  до 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10</v>
      </c>
      <c r="K31" s="120" t="str">
        <f t="shared" si="15"/>
        <v xml:space="preserve">1 КЛ  20 кВ д.500 мм2 от  до </v>
      </c>
      <c r="L31" s="107"/>
      <c r="M31" s="120" t="s">
        <v>167</v>
      </c>
      <c r="N31" s="120" t="s">
        <v>160</v>
      </c>
      <c r="O31" s="127">
        <v>2.3199999999999998</v>
      </c>
      <c r="P31" s="127"/>
      <c r="Q31" s="127">
        <f t="shared" si="16"/>
        <v>0</v>
      </c>
    </row>
    <row r="32" spans="1:18" s="104" customFormat="1" ht="36.75" hidden="1" customHeight="1" x14ac:dyDescent="0.25">
      <c r="A32" s="147" t="s">
        <v>168</v>
      </c>
      <c r="B32" s="124" t="str">
        <f t="shared" si="14"/>
        <v xml:space="preserve">1 КЛ  20 кВ д.500 мм2 от  до 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10</v>
      </c>
      <c r="K32" s="120" t="str">
        <f t="shared" si="15"/>
        <v xml:space="preserve">1 КЛ  20 кВ д.500 мм2 от  до </v>
      </c>
      <c r="L32" s="107"/>
      <c r="M32" s="120" t="s">
        <v>169</v>
      </c>
      <c r="N32" s="120" t="s">
        <v>160</v>
      </c>
      <c r="O32" s="127">
        <v>2.3199999999999998</v>
      </c>
      <c r="P32" s="127"/>
      <c r="Q32" s="127">
        <f t="shared" si="16"/>
        <v>0</v>
      </c>
    </row>
    <row r="33" spans="1:18" s="104" customFormat="1" ht="36.75" hidden="1" customHeight="1" x14ac:dyDescent="0.25">
      <c r="A33" s="147" t="s">
        <v>170</v>
      </c>
      <c r="B33" s="124" t="str">
        <f t="shared" si="14"/>
        <v>2 КЛ  20 кВ д.240 мм2 от новой ТП до места врезки в кабельные линии напр.РП 70168 - ТП 80023 с образованием направления новая ТП - РП 70168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str">
        <f t="shared" si="15"/>
        <v>2 КЛ  20 кВ д.240 мм2 от новой ТП до места врезки в кабельные линии напр.РП 70168 - ТП 80023 с образованием направления новая ТП - РП 70168</v>
      </c>
      <c r="L33" s="107"/>
      <c r="M33" s="120" t="s">
        <v>171</v>
      </c>
      <c r="N33" s="120" t="s">
        <v>160</v>
      </c>
      <c r="O33" s="127">
        <v>2.3199999999999998</v>
      </c>
      <c r="P33" s="127"/>
      <c r="Q33" s="127">
        <f t="shared" si="16"/>
        <v>0</v>
      </c>
    </row>
    <row r="34" spans="1:18" s="104" customFormat="1" ht="36.75" hidden="1" customHeight="1" x14ac:dyDescent="0.25">
      <c r="A34" s="147" t="s">
        <v>172</v>
      </c>
      <c r="B34" s="124" t="str">
        <f t="shared" si="14"/>
        <v>2 КЛ  20 кВ д.240 мм2 от новой ТП до места врезки в кабельные линии напр.РП 70168 - ТП 80023 с образованием направления новая ТП - ТП 80023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str">
        <f t="shared" si="15"/>
        <v>2 КЛ  20 кВ д.240 мм2 от новой ТП до места врезки в кабельные линии напр.РП 70168 - ТП 80023 с образованием направления новая ТП - ТП 80023</v>
      </c>
      <c r="L34" s="107"/>
      <c r="M34" s="120" t="s">
        <v>173</v>
      </c>
      <c r="N34" s="120" t="s">
        <v>160</v>
      </c>
      <c r="O34" s="127">
        <v>2.3199999999999998</v>
      </c>
      <c r="P34" s="127"/>
      <c r="Q34" s="127">
        <f t="shared" si="16"/>
        <v>0</v>
      </c>
    </row>
    <row r="35" spans="1:18" s="104" customFormat="1" ht="36.75" hidden="1" customHeight="1" x14ac:dyDescent="0.25">
      <c r="A35" s="147" t="s">
        <v>174</v>
      </c>
      <c r="B35" s="124" t="str">
        <f t="shared" si="14"/>
        <v>2КЛ 0,4 кВ от нов ТП 20/0,4 кВ л.А.Б до ВРУ-1. ВП1.1, ВП2.1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 t="str">
        <f t="shared" si="15"/>
        <v>2КЛ 0,4 кВ от нов ТП 20/0,4 кВ л.А.Б до ВРУ-1. ВП1.1, ВП2.1</v>
      </c>
      <c r="L35" s="107"/>
      <c r="M35" s="120" t="s">
        <v>175</v>
      </c>
      <c r="N35" s="120" t="s">
        <v>160</v>
      </c>
      <c r="O35" s="127">
        <v>2.3199999999999998</v>
      </c>
      <c r="P35" s="127"/>
      <c r="Q35" s="127">
        <f t="shared" si="16"/>
        <v>0</v>
      </c>
    </row>
    <row r="36" spans="1:18" s="104" customFormat="1" ht="36.75" hidden="1" customHeight="1" x14ac:dyDescent="0.25">
      <c r="A36" s="147" t="s">
        <v>176</v>
      </c>
      <c r="B36" s="124" t="str">
        <f t="shared" si="14"/>
        <v>2КЛ 0,4 кВ отнов ТП 20/0,4 кВ л.А.Б до ВРУ-1. ВП1.2, ВП2.2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 t="str">
        <f t="shared" si="15"/>
        <v>2КЛ 0,4 кВ отнов ТП 20/0,4 кВ л.А.Б до ВРУ-1. ВП1.2, ВП2.2</v>
      </c>
      <c r="L36" s="107"/>
      <c r="M36" s="120" t="s">
        <v>177</v>
      </c>
      <c r="N36" s="120" t="s">
        <v>160</v>
      </c>
      <c r="O36" s="127">
        <v>2.3199999999999998</v>
      </c>
      <c r="P36" s="127"/>
      <c r="Q36" s="127">
        <f t="shared" si="16"/>
        <v>0</v>
      </c>
    </row>
    <row r="37" spans="1:18" s="104" customFormat="1" ht="36.75" hidden="1" customHeight="1" x14ac:dyDescent="0.25">
      <c r="A37" s="147" t="s">
        <v>178</v>
      </c>
      <c r="B37" s="124" t="str">
        <f t="shared" si="14"/>
        <v>2КЛ 0,4 кВ отнов ТП 20/0,4 кВ л.А.Б до ВРУ-1. ВП1.3, ВП2.3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 t="str">
        <f t="shared" si="15"/>
        <v>2КЛ 0,4 кВ отнов ТП 20/0,4 кВ л.А.Б до ВРУ-1. ВП1.3, ВП2.3</v>
      </c>
      <c r="L37" s="107"/>
      <c r="M37" s="120" t="s">
        <v>179</v>
      </c>
      <c r="N37" s="120" t="s">
        <v>160</v>
      </c>
      <c r="O37" s="127">
        <v>2.3199999999999998</v>
      </c>
      <c r="P37" s="127"/>
      <c r="Q37" s="127">
        <f t="shared" si="16"/>
        <v>0</v>
      </c>
    </row>
    <row r="38" spans="1:18" s="104" customFormat="1" ht="36.75" hidden="1" customHeight="1" x14ac:dyDescent="0.25">
      <c r="A38" s="147" t="s">
        <v>180</v>
      </c>
      <c r="B38" s="124" t="str">
        <f t="shared" si="14"/>
        <v>2КЛ 0,4 кВ отнов ТП 20/0,4 кВ л.А.Б до ВРУ-2. ВП1.1, ВП2.1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10</v>
      </c>
      <c r="K38" s="120" t="str">
        <f t="shared" si="15"/>
        <v>2КЛ 0,4 кВ отнов ТП 20/0,4 кВ л.А.Б до ВРУ-2. ВП1.1, ВП2.1</v>
      </c>
      <c r="L38" s="107"/>
      <c r="M38" s="120" t="s">
        <v>181</v>
      </c>
      <c r="N38" s="120" t="s">
        <v>160</v>
      </c>
      <c r="O38" s="127">
        <v>2.3199999999999998</v>
      </c>
      <c r="P38" s="127"/>
      <c r="Q38" s="127">
        <f t="shared" si="16"/>
        <v>0</v>
      </c>
    </row>
    <row r="39" spans="1:18" s="104" customFormat="1" ht="36.75" hidden="1" customHeight="1" x14ac:dyDescent="0.25">
      <c r="A39" s="147" t="s">
        <v>182</v>
      </c>
      <c r="B39" s="124" t="str">
        <f t="shared" si="14"/>
        <v>2КЛ 0,4 кВ отнов ТП 20/0,4 кВ л.А.Б до ВРУ-2. ВП1.2, ВП2.2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20" t="str">
        <f t="shared" si="15"/>
        <v>2КЛ 0,4 кВ отнов ТП 20/0,4 кВ л.А.Б до ВРУ-2. ВП1.2, ВП2.2</v>
      </c>
      <c r="L39" s="107"/>
      <c r="M39" s="120" t="s">
        <v>183</v>
      </c>
      <c r="N39" s="120" t="s">
        <v>160</v>
      </c>
      <c r="O39" s="127">
        <v>2.3199999999999998</v>
      </c>
      <c r="P39" s="127"/>
      <c r="Q39" s="127">
        <f t="shared" si="16"/>
        <v>0</v>
      </c>
    </row>
    <row r="40" spans="1:18" s="104" customFormat="1" ht="36.75" customHeight="1" x14ac:dyDescent="0.25">
      <c r="A40" s="110" t="s">
        <v>237</v>
      </c>
      <c r="B40" s="124" t="str">
        <f>B17</f>
        <v>2КЛ 0,4 кВ отнов ТП 20/0,4 кВ л.А.Б до ВРУ-2. ВП1.2, ВП2.2</v>
      </c>
      <c r="C40" s="102" t="s">
        <v>23</v>
      </c>
      <c r="D40" s="102" t="s">
        <v>23</v>
      </c>
      <c r="E40" s="102" t="s">
        <v>23</v>
      </c>
      <c r="F40" s="102" t="s">
        <v>23</v>
      </c>
      <c r="G40" s="102" t="s">
        <v>23</v>
      </c>
      <c r="H40" s="102" t="s">
        <v>23</v>
      </c>
      <c r="I40" s="102" t="s">
        <v>23</v>
      </c>
      <c r="J40" s="102">
        <v>0.4</v>
      </c>
      <c r="K40" s="120" t="str">
        <f t="shared" si="15"/>
        <v>2КЛ 0,4 кВ отнов ТП 20/0,4 кВ л.А.Б до ВРУ-2. ВП1.2, ВП2.2</v>
      </c>
      <c r="L40" s="102">
        <f>L18</f>
        <v>0.31</v>
      </c>
      <c r="M40" s="103" t="s">
        <v>26</v>
      </c>
      <c r="N40" s="103" t="s">
        <v>197</v>
      </c>
      <c r="O40" s="126">
        <v>3355.08</v>
      </c>
      <c r="P40" s="127">
        <v>1</v>
      </c>
      <c r="Q40" s="126">
        <f t="shared" ref="Q40:Q41" si="17">O40*L40*P40*1.08</f>
        <v>1123.280784</v>
      </c>
    </row>
    <row r="41" spans="1:18" s="104" customFormat="1" ht="36.75" customHeight="1" x14ac:dyDescent="0.25">
      <c r="A41" s="110" t="s">
        <v>238</v>
      </c>
      <c r="B41" s="124" t="str">
        <f>B18</f>
        <v>2КЛ 0,4 кВ отнов ТП 20/0,4 кВ л.А.Б до ВРУ-2. ВП1.3, ВП2.3</v>
      </c>
      <c r="C41" s="102" t="s">
        <v>23</v>
      </c>
      <c r="D41" s="102" t="s">
        <v>23</v>
      </c>
      <c r="E41" s="102" t="s">
        <v>23</v>
      </c>
      <c r="F41" s="102" t="s">
        <v>23</v>
      </c>
      <c r="G41" s="102" t="s">
        <v>23</v>
      </c>
      <c r="H41" s="102" t="s">
        <v>23</v>
      </c>
      <c r="I41" s="102" t="s">
        <v>23</v>
      </c>
      <c r="J41" s="102">
        <v>0.4</v>
      </c>
      <c r="K41" s="120" t="str">
        <f t="shared" si="15"/>
        <v>2КЛ 0,4 кВ отнов ТП 20/0,4 кВ л.А.Б до ВРУ-2. ВП1.3, ВП2.3</v>
      </c>
      <c r="L41" s="102">
        <f>L18</f>
        <v>0.31</v>
      </c>
      <c r="M41" s="103" t="s">
        <v>26</v>
      </c>
      <c r="N41" s="103" t="s">
        <v>197</v>
      </c>
      <c r="O41" s="126">
        <v>3355.08</v>
      </c>
      <c r="P41" s="127">
        <v>1</v>
      </c>
      <c r="Q41" s="126">
        <f t="shared" si="17"/>
        <v>1123.280784</v>
      </c>
    </row>
    <row r="42" spans="1:18" s="40" customFormat="1" ht="36.75" customHeight="1" x14ac:dyDescent="0.25">
      <c r="A42" s="108" t="s">
        <v>51</v>
      </c>
      <c r="B42" s="109" t="s">
        <v>68</v>
      </c>
      <c r="C42" s="92" t="s">
        <v>23</v>
      </c>
      <c r="D42" s="92" t="s">
        <v>23</v>
      </c>
      <c r="E42" s="92" t="s">
        <v>23</v>
      </c>
      <c r="F42" s="92" t="s">
        <v>23</v>
      </c>
      <c r="G42" s="92" t="s">
        <v>23</v>
      </c>
      <c r="H42" s="92" t="s">
        <v>23</v>
      </c>
      <c r="I42" s="92" t="s">
        <v>23</v>
      </c>
      <c r="J42" s="92" t="s">
        <v>23</v>
      </c>
      <c r="K42" s="92" t="s">
        <v>23</v>
      </c>
      <c r="L42" s="92" t="s">
        <v>23</v>
      </c>
      <c r="M42" s="94" t="s">
        <v>23</v>
      </c>
      <c r="N42" s="92" t="s">
        <v>23</v>
      </c>
      <c r="O42" s="159" t="s">
        <v>23</v>
      </c>
      <c r="P42" s="168" t="s">
        <v>23</v>
      </c>
      <c r="Q42" s="159" t="s">
        <v>23</v>
      </c>
    </row>
    <row r="43" spans="1:18" s="104" customFormat="1" ht="33" hidden="1" customHeight="1" x14ac:dyDescent="0.25">
      <c r="A43" s="105" t="s">
        <v>94</v>
      </c>
      <c r="B43" s="124" t="str">
        <f>B20</f>
        <v xml:space="preserve">1 КЛ  20 кВ д.500 мм2 от  до 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20</v>
      </c>
      <c r="K43" s="107" t="str">
        <f>B43</f>
        <v xml:space="preserve">1 КЛ  20 кВ д.500 мм2 от  до </v>
      </c>
      <c r="L43" s="107">
        <f>L9</f>
        <v>0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 t="shared" ref="Q43:Q53" si="18">O43*L43*P43*1.08</f>
        <v>0</v>
      </c>
      <c r="R43" s="164"/>
    </row>
    <row r="44" spans="1:18" s="104" customFormat="1" ht="33" hidden="1" customHeight="1" x14ac:dyDescent="0.25">
      <c r="A44" s="105" t="s">
        <v>155</v>
      </c>
      <c r="B44" s="124" t="str">
        <f>B21</f>
        <v xml:space="preserve">1 КЛ  20 кВ д.500 мм2 от  до 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20</v>
      </c>
      <c r="K44" s="107" t="str">
        <f>B44</f>
        <v xml:space="preserve">1 КЛ  20 кВ д.500 мм2 от  до </v>
      </c>
      <c r="L44" s="107">
        <f>L10</f>
        <v>0</v>
      </c>
      <c r="M44" s="103" t="s">
        <v>26</v>
      </c>
      <c r="N44" s="107" t="s">
        <v>49</v>
      </c>
      <c r="O44" s="127">
        <v>866.6</v>
      </c>
      <c r="P44" s="127">
        <v>1</v>
      </c>
      <c r="Q44" s="127">
        <f t="shared" si="18"/>
        <v>0</v>
      </c>
      <c r="R44" s="164"/>
    </row>
    <row r="45" spans="1:18" s="104" customFormat="1" ht="71.25" customHeight="1" x14ac:dyDescent="0.25">
      <c r="A45" s="105" t="s">
        <v>94</v>
      </c>
      <c r="B45" s="124" t="str">
        <f>B22</f>
        <v>2 КЛ  20 кВ д.240 мм2 от новой ТП до места врезки в кабельные линии напр.РП 70168 - ТП 80023 с образованием направления новая ТП - РП 70168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20</v>
      </c>
      <c r="K45" s="107" t="str">
        <f t="shared" ref="K45:K46" si="19">B45</f>
        <v>2 КЛ  20 кВ д.240 мм2 от новой ТП до места врезки в кабельные линии напр.РП 70168 - ТП 80023 с образованием направления новая ТП - РП 70168</v>
      </c>
      <c r="L45" s="107">
        <f>L11</f>
        <v>1.3</v>
      </c>
      <c r="M45" s="103" t="s">
        <v>26</v>
      </c>
      <c r="N45" s="107" t="s">
        <v>198</v>
      </c>
      <c r="O45" s="127">
        <v>866.6</v>
      </c>
      <c r="P45" s="127">
        <v>1</v>
      </c>
      <c r="Q45" s="127">
        <f>O45*L45*P45*1.08</f>
        <v>1216.7064000000003</v>
      </c>
      <c r="R45" s="164"/>
    </row>
    <row r="46" spans="1:18" s="104" customFormat="1" ht="71.25" customHeight="1" x14ac:dyDescent="0.25">
      <c r="A46" s="105" t="s">
        <v>155</v>
      </c>
      <c r="B46" s="124" t="str">
        <f>B23</f>
        <v>2 КЛ  20 кВ д.240 мм2 от новой ТП до места врезки в кабельные линии напр.РП 70168 - ТП 80023 с образованием направления новая ТП - ТП 80023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20</v>
      </c>
      <c r="K46" s="107" t="str">
        <f t="shared" si="19"/>
        <v>2 КЛ  20 кВ д.240 мм2 от новой ТП до места врезки в кабельные линии напр.РП 70168 - ТП 80023 с образованием направления новая ТП - ТП 80023</v>
      </c>
      <c r="L46" s="107">
        <f>L12</f>
        <v>1.3</v>
      </c>
      <c r="M46" s="103" t="s">
        <v>26</v>
      </c>
      <c r="N46" s="107" t="s">
        <v>207</v>
      </c>
      <c r="O46" s="127">
        <v>866.6</v>
      </c>
      <c r="P46" s="127">
        <v>1</v>
      </c>
      <c r="Q46" s="127">
        <f t="shared" ref="Q46" si="20">O46*L46*P46*1.08</f>
        <v>1216.7064000000003</v>
      </c>
      <c r="R46" s="164"/>
    </row>
    <row r="47" spans="1:18" s="104" customFormat="1" ht="33" customHeight="1" x14ac:dyDescent="0.25">
      <c r="A47" s="105" t="s">
        <v>184</v>
      </c>
      <c r="B47" s="124" t="str">
        <f>B13</f>
        <v>2КЛ 0,4 кВ от нов ТП 20/0,4 кВ л.А.Б до ВРУ-1. ВП1.1, ВП2.1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0.4</v>
      </c>
      <c r="K47" s="107" t="str">
        <f>B47</f>
        <v>2КЛ 0,4 кВ от нов ТП 20/0,4 кВ л.А.Б до ВРУ-1. ВП1.1, ВП2.1</v>
      </c>
      <c r="L47" s="107">
        <f>L24</f>
        <v>0.31</v>
      </c>
      <c r="M47" s="103" t="s">
        <v>26</v>
      </c>
      <c r="N47" s="107" t="s">
        <v>49</v>
      </c>
      <c r="O47" s="127">
        <v>866.6</v>
      </c>
      <c r="P47" s="127">
        <v>1</v>
      </c>
      <c r="Q47" s="127">
        <f t="shared" si="18"/>
        <v>290.13768000000005</v>
      </c>
      <c r="R47" s="164"/>
    </row>
    <row r="48" spans="1:18" s="104" customFormat="1" ht="33" customHeight="1" x14ac:dyDescent="0.25">
      <c r="A48" s="105" t="s">
        <v>185</v>
      </c>
      <c r="B48" s="124" t="str">
        <f>B14</f>
        <v>2КЛ 0,4 кВ отнов ТП 20/0,4 кВ л.А.Б до ВРУ-1. ВП1.2, ВП2.2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0.4</v>
      </c>
      <c r="K48" s="107" t="str">
        <f t="shared" ref="K48:K50" si="21">B48</f>
        <v>2КЛ 0,4 кВ отнов ТП 20/0,4 кВ л.А.Б до ВРУ-1. ВП1.2, ВП2.2</v>
      </c>
      <c r="L48" s="107">
        <f>L25</f>
        <v>0.31</v>
      </c>
      <c r="M48" s="103" t="s">
        <v>26</v>
      </c>
      <c r="N48" s="107" t="s">
        <v>198</v>
      </c>
      <c r="O48" s="127">
        <v>866.6</v>
      </c>
      <c r="P48" s="127">
        <v>1</v>
      </c>
      <c r="Q48" s="127">
        <f t="shared" si="18"/>
        <v>290.13768000000005</v>
      </c>
      <c r="R48" s="129"/>
    </row>
    <row r="49" spans="1:18" s="104" customFormat="1" ht="33" customHeight="1" x14ac:dyDescent="0.25">
      <c r="A49" s="105" t="s">
        <v>186</v>
      </c>
      <c r="B49" s="124" t="str">
        <f>B15</f>
        <v>2КЛ 0,4 кВ отнов ТП 20/0,4 кВ л.А.Б до ВРУ-1. ВП1.3, ВП2.3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0.4</v>
      </c>
      <c r="K49" s="107" t="str">
        <f t="shared" si="21"/>
        <v>2КЛ 0,4 кВ отнов ТП 20/0,4 кВ л.А.Б до ВРУ-1. ВП1.3, ВП2.3</v>
      </c>
      <c r="L49" s="107">
        <f>L26</f>
        <v>0.31</v>
      </c>
      <c r="M49" s="103" t="s">
        <v>26</v>
      </c>
      <c r="N49" s="107" t="s">
        <v>49</v>
      </c>
      <c r="O49" s="127">
        <v>866.6</v>
      </c>
      <c r="P49" s="127">
        <v>1</v>
      </c>
      <c r="Q49" s="127">
        <f t="shared" si="18"/>
        <v>290.13768000000005</v>
      </c>
      <c r="R49" s="129"/>
    </row>
    <row r="50" spans="1:18" s="104" customFormat="1" ht="33" customHeight="1" x14ac:dyDescent="0.25">
      <c r="A50" s="105" t="s">
        <v>187</v>
      </c>
      <c r="B50" s="124" t="str">
        <f>B16</f>
        <v>2КЛ 0,4 кВ отнов ТП 20/0,4 кВ л.А.Б до ВРУ-2. ВП1.1, ВП2.1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0.4</v>
      </c>
      <c r="K50" s="107" t="str">
        <f t="shared" si="21"/>
        <v>2КЛ 0,4 кВ отнов ТП 20/0,4 кВ л.А.Б до ВРУ-2. ВП1.1, ВП2.1</v>
      </c>
      <c r="L50" s="107">
        <f>L27</f>
        <v>0.31</v>
      </c>
      <c r="M50" s="103" t="s">
        <v>26</v>
      </c>
      <c r="N50" s="107" t="s">
        <v>49</v>
      </c>
      <c r="O50" s="127">
        <v>866.6</v>
      </c>
      <c r="P50" s="127">
        <v>1</v>
      </c>
      <c r="Q50" s="127">
        <f t="shared" si="18"/>
        <v>290.13768000000005</v>
      </c>
      <c r="R50" s="129"/>
    </row>
    <row r="51" spans="1:18" s="104" customFormat="1" ht="33" customHeight="1" x14ac:dyDescent="0.25">
      <c r="A51" s="105" t="s">
        <v>199</v>
      </c>
      <c r="B51" s="124" t="str">
        <f t="shared" ref="B51:B52" si="22">B17</f>
        <v>2КЛ 0,4 кВ отнов ТП 20/0,4 кВ л.А.Б до ВРУ-2. ВП1.2, ВП2.2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0.4</v>
      </c>
      <c r="K51" s="107" t="str">
        <f t="shared" ref="K51:K52" si="23">B51</f>
        <v>2КЛ 0,4 кВ отнов ТП 20/0,4 кВ л.А.Б до ВРУ-2. ВП1.2, ВП2.2</v>
      </c>
      <c r="L51" s="107">
        <v>0.31</v>
      </c>
      <c r="M51" s="103" t="s">
        <v>26</v>
      </c>
      <c r="N51" s="107" t="s">
        <v>49</v>
      </c>
      <c r="O51" s="127">
        <v>866.6</v>
      </c>
      <c r="P51" s="127">
        <v>1</v>
      </c>
      <c r="Q51" s="127">
        <f t="shared" ref="Q51:Q52" si="24">O51*L51*P51*1.08</f>
        <v>290.13768000000005</v>
      </c>
      <c r="R51" s="129"/>
    </row>
    <row r="52" spans="1:18" s="104" customFormat="1" ht="33" customHeight="1" x14ac:dyDescent="0.25">
      <c r="A52" s="105" t="s">
        <v>199</v>
      </c>
      <c r="B52" s="124" t="str">
        <f t="shared" si="22"/>
        <v>2КЛ 0,4 кВ отнов ТП 20/0,4 кВ л.А.Б до ВРУ-2. ВП1.3, ВП2.3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0.4</v>
      </c>
      <c r="K52" s="107" t="str">
        <f t="shared" si="23"/>
        <v>2КЛ 0,4 кВ отнов ТП 20/0,4 кВ л.А.Б до ВРУ-2. ВП1.3, ВП2.3</v>
      </c>
      <c r="L52" s="107">
        <v>0.31</v>
      </c>
      <c r="M52" s="103" t="s">
        <v>26</v>
      </c>
      <c r="N52" s="107" t="s">
        <v>49</v>
      </c>
      <c r="O52" s="127">
        <v>866.6</v>
      </c>
      <c r="P52" s="127">
        <v>1</v>
      </c>
      <c r="Q52" s="127">
        <f t="shared" si="24"/>
        <v>290.13768000000005</v>
      </c>
      <c r="R52" s="129"/>
    </row>
    <row r="53" spans="1:18" s="104" customFormat="1" ht="74.25" customHeight="1" x14ac:dyDescent="0.25">
      <c r="A53" s="105" t="s">
        <v>199</v>
      </c>
      <c r="B53" s="124" t="str">
        <f>B45</f>
        <v>2 КЛ  20 кВ д.240 мм2 от новой ТП до места врезки в кабельные линии напр.РП 70168 - ТП 80023 с образованием направления новая ТП - РП 70168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0" t="s">
        <v>189</v>
      </c>
      <c r="L53" s="107">
        <v>1</v>
      </c>
      <c r="M53" s="103" t="s">
        <v>92</v>
      </c>
      <c r="N53" s="120" t="s">
        <v>107</v>
      </c>
      <c r="O53" s="127">
        <v>4255.01</v>
      </c>
      <c r="P53" s="127">
        <v>1</v>
      </c>
      <c r="Q53" s="127">
        <f t="shared" si="18"/>
        <v>4595.4108000000006</v>
      </c>
      <c r="R53" s="129"/>
    </row>
    <row r="54" spans="1:18" s="104" customFormat="1" ht="72.75" customHeight="1" x14ac:dyDescent="0.25">
      <c r="A54" s="105" t="s">
        <v>225</v>
      </c>
      <c r="B54" s="171" t="str">
        <f>B46</f>
        <v>2 КЛ  20 кВ д.240 мм2 от новой ТП до места врезки в кабельные линии напр.РП 70168 - ТП 80023 с образованием направления новая ТП - ТП 80023</v>
      </c>
      <c r="C54" s="107"/>
      <c r="D54" s="107"/>
      <c r="E54" s="107"/>
      <c r="F54" s="107"/>
      <c r="G54" s="107"/>
      <c r="H54" s="107"/>
      <c r="I54" s="107"/>
      <c r="J54" s="107">
        <v>20</v>
      </c>
      <c r="K54" s="120" t="s">
        <v>189</v>
      </c>
      <c r="L54" s="107">
        <v>1</v>
      </c>
      <c r="M54" s="103" t="s">
        <v>92</v>
      </c>
      <c r="N54" s="120" t="s">
        <v>107</v>
      </c>
      <c r="O54" s="127">
        <v>4255.01</v>
      </c>
      <c r="P54" s="127">
        <v>1</v>
      </c>
      <c r="Q54" s="127">
        <f t="shared" ref="Q54" si="25">O54*L54*P54*1.08</f>
        <v>4595.4108000000006</v>
      </c>
      <c r="R54" s="129"/>
    </row>
    <row r="55" spans="1:18" s="137" customFormat="1" ht="32.25" customHeight="1" x14ac:dyDescent="0.25">
      <c r="A55" s="133" t="s">
        <v>31</v>
      </c>
      <c r="B55" s="134" t="s">
        <v>75</v>
      </c>
      <c r="C55" s="135" t="s">
        <v>23</v>
      </c>
      <c r="D55" s="135" t="s">
        <v>23</v>
      </c>
      <c r="E55" s="135" t="s">
        <v>23</v>
      </c>
      <c r="F55" s="135" t="s">
        <v>23</v>
      </c>
      <c r="G55" s="135" t="s">
        <v>23</v>
      </c>
      <c r="H55" s="135" t="s">
        <v>23</v>
      </c>
      <c r="I55" s="135" t="s">
        <v>23</v>
      </c>
      <c r="J55" s="135" t="s">
        <v>23</v>
      </c>
      <c r="K55" s="135" t="s">
        <v>23</v>
      </c>
      <c r="L55" s="135" t="s">
        <v>23</v>
      </c>
      <c r="M55" s="136" t="s">
        <v>23</v>
      </c>
      <c r="N55" s="135" t="s">
        <v>23</v>
      </c>
      <c r="O55" s="160" t="s">
        <v>23</v>
      </c>
      <c r="P55" s="169" t="s">
        <v>23</v>
      </c>
      <c r="Q55" s="160" t="s">
        <v>23</v>
      </c>
    </row>
    <row r="56" spans="1:18" s="104" customFormat="1" ht="22.5" hidden="1" customHeight="1" x14ac:dyDescent="0.25">
      <c r="A56" s="105" t="s">
        <v>74</v>
      </c>
      <c r="B56" s="131" t="s">
        <v>144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10</v>
      </c>
      <c r="K56" s="120" t="s">
        <v>143</v>
      </c>
      <c r="L56" s="107">
        <v>0</v>
      </c>
      <c r="M56" s="103" t="s">
        <v>77</v>
      </c>
      <c r="N56" s="120" t="s">
        <v>102</v>
      </c>
      <c r="O56" s="127">
        <f>87659</f>
        <v>87659</v>
      </c>
      <c r="P56" s="127"/>
      <c r="Q56" s="127">
        <f>O56*L56*1.08</f>
        <v>0</v>
      </c>
    </row>
    <row r="57" spans="1:18" s="104" customFormat="1" ht="22.5" customHeight="1" x14ac:dyDescent="0.25">
      <c r="A57" s="105" t="s">
        <v>74</v>
      </c>
      <c r="B57" s="131" t="s">
        <v>231</v>
      </c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v>20</v>
      </c>
      <c r="K57" s="120" t="s">
        <v>232</v>
      </c>
      <c r="L57" s="107">
        <v>0.4</v>
      </c>
      <c r="M57" s="103" t="s">
        <v>77</v>
      </c>
      <c r="N57" s="120" t="s">
        <v>219</v>
      </c>
      <c r="O57" s="127">
        <v>87943.56</v>
      </c>
      <c r="P57" s="127">
        <v>1.25</v>
      </c>
      <c r="Q57" s="127">
        <f>O57*L57*P57*1.08</f>
        <v>47489.522400000002</v>
      </c>
      <c r="R57" s="163"/>
    </row>
    <row r="58" spans="1:18" s="104" customFormat="1" ht="22.5" customHeight="1" x14ac:dyDescent="0.25">
      <c r="A58" s="105" t="s">
        <v>91</v>
      </c>
      <c r="B58" s="131" t="s">
        <v>233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07">
        <v>20</v>
      </c>
      <c r="K58" s="120" t="s">
        <v>232</v>
      </c>
      <c r="L58" s="107">
        <v>0.4</v>
      </c>
      <c r="M58" s="103" t="s">
        <v>77</v>
      </c>
      <c r="N58" s="120" t="s">
        <v>219</v>
      </c>
      <c r="O58" s="127">
        <f>O57</f>
        <v>87943.56</v>
      </c>
      <c r="P58" s="127">
        <v>1.25</v>
      </c>
      <c r="Q58" s="127">
        <f t="shared" ref="Q58" si="26">O58*L58*P58*1.08</f>
        <v>47489.522400000002</v>
      </c>
    </row>
    <row r="59" spans="1:18" s="104" customFormat="1" ht="32.25" hidden="1" customHeight="1" x14ac:dyDescent="0.25">
      <c r="A59" s="105" t="s">
        <v>145</v>
      </c>
      <c r="B59" s="131" t="s">
        <v>146</v>
      </c>
      <c r="C59" s="107" t="s">
        <v>23</v>
      </c>
      <c r="D59" s="107" t="s">
        <v>23</v>
      </c>
      <c r="E59" s="107" t="s">
        <v>23</v>
      </c>
      <c r="F59" s="107" t="s">
        <v>23</v>
      </c>
      <c r="G59" s="107" t="s">
        <v>23</v>
      </c>
      <c r="H59" s="107" t="s">
        <v>23</v>
      </c>
      <c r="I59" s="107" t="s">
        <v>23</v>
      </c>
      <c r="J59" s="107">
        <v>20</v>
      </c>
      <c r="K59" s="120" t="s">
        <v>136</v>
      </c>
      <c r="L59" s="107">
        <v>0</v>
      </c>
      <c r="M59" s="103" t="s">
        <v>77</v>
      </c>
      <c r="N59" s="120" t="s">
        <v>102</v>
      </c>
      <c r="O59" s="127">
        <f>53502/2</f>
        <v>26751</v>
      </c>
      <c r="P59" s="127"/>
      <c r="Q59" s="127">
        <f>O59*L59*1.08</f>
        <v>0</v>
      </c>
    </row>
    <row r="60" spans="1:18" s="104" customFormat="1" ht="37.5" hidden="1" customHeight="1" x14ac:dyDescent="0.25">
      <c r="A60" s="108" t="s">
        <v>203</v>
      </c>
      <c r="B60" s="109" t="s">
        <v>84</v>
      </c>
      <c r="C60" s="92" t="s">
        <v>23</v>
      </c>
      <c r="D60" s="92" t="s">
        <v>23</v>
      </c>
      <c r="E60" s="92" t="s">
        <v>23</v>
      </c>
      <c r="F60" s="92" t="s">
        <v>23</v>
      </c>
      <c r="G60" s="92" t="s">
        <v>23</v>
      </c>
      <c r="H60" s="92" t="s">
        <v>23</v>
      </c>
      <c r="I60" s="92" t="s">
        <v>23</v>
      </c>
      <c r="J60" s="92" t="s">
        <v>23</v>
      </c>
      <c r="K60" s="92" t="s">
        <v>23</v>
      </c>
      <c r="L60" s="92" t="s">
        <v>23</v>
      </c>
      <c r="M60" s="94" t="s">
        <v>23</v>
      </c>
      <c r="N60" s="92" t="s">
        <v>23</v>
      </c>
      <c r="O60" s="159" t="s">
        <v>23</v>
      </c>
      <c r="P60" s="159"/>
      <c r="Q60" s="159" t="s">
        <v>23</v>
      </c>
    </row>
    <row r="61" spans="1:18" s="104" customFormat="1" ht="33.75" hidden="1" customHeight="1" x14ac:dyDescent="0.25">
      <c r="A61" s="105" t="s">
        <v>89</v>
      </c>
      <c r="B61" s="106" t="str">
        <f>B43</f>
        <v xml:space="preserve">1 КЛ  20 кВ д.500 мм2 от  до </v>
      </c>
      <c r="C61" s="107" t="s">
        <v>23</v>
      </c>
      <c r="D61" s="107" t="s">
        <v>23</v>
      </c>
      <c r="E61" s="107" t="s">
        <v>23</v>
      </c>
      <c r="F61" s="107" t="s">
        <v>23</v>
      </c>
      <c r="G61" s="107" t="s">
        <v>23</v>
      </c>
      <c r="H61" s="107" t="s">
        <v>23</v>
      </c>
      <c r="I61" s="107" t="s">
        <v>23</v>
      </c>
      <c r="J61" s="107">
        <v>20</v>
      </c>
      <c r="K61" s="120" t="s">
        <v>83</v>
      </c>
      <c r="L61" s="107"/>
      <c r="M61" s="103" t="s">
        <v>82</v>
      </c>
      <c r="N61" s="120" t="s">
        <v>148</v>
      </c>
      <c r="O61" s="127">
        <v>23.02</v>
      </c>
      <c r="P61" s="127">
        <v>1.25</v>
      </c>
      <c r="Q61" s="127">
        <f t="shared" ref="Q61:Q62" si="27">O61*L61*P61*1.08</f>
        <v>0</v>
      </c>
    </row>
    <row r="62" spans="1:18" s="104" customFormat="1" ht="33.75" hidden="1" customHeight="1" x14ac:dyDescent="0.25">
      <c r="A62" s="105" t="s">
        <v>208</v>
      </c>
      <c r="B62" s="106" t="str">
        <f>B44</f>
        <v xml:space="preserve">1 КЛ  20 кВ д.500 мм2 от  до </v>
      </c>
      <c r="C62" s="107" t="s">
        <v>23</v>
      </c>
      <c r="D62" s="107" t="s">
        <v>23</v>
      </c>
      <c r="E62" s="107" t="s">
        <v>23</v>
      </c>
      <c r="F62" s="107" t="s">
        <v>23</v>
      </c>
      <c r="G62" s="107" t="s">
        <v>23</v>
      </c>
      <c r="H62" s="107" t="s">
        <v>23</v>
      </c>
      <c r="I62" s="107" t="s">
        <v>23</v>
      </c>
      <c r="J62" s="107">
        <v>20</v>
      </c>
      <c r="K62" s="120" t="s">
        <v>83</v>
      </c>
      <c r="L62" s="107"/>
      <c r="M62" s="103" t="s">
        <v>147</v>
      </c>
      <c r="N62" s="120" t="s">
        <v>148</v>
      </c>
      <c r="O62" s="127">
        <v>23.02</v>
      </c>
      <c r="P62" s="127">
        <v>1.25</v>
      </c>
      <c r="Q62" s="127">
        <f t="shared" si="27"/>
        <v>0</v>
      </c>
    </row>
    <row r="63" spans="1:18" s="104" customFormat="1" ht="37.5" hidden="1" customHeight="1" x14ac:dyDescent="0.25">
      <c r="A63" s="108" t="s">
        <v>33</v>
      </c>
      <c r="B63" s="109" t="s">
        <v>85</v>
      </c>
      <c r="C63" s="92" t="s">
        <v>23</v>
      </c>
      <c r="D63" s="92" t="s">
        <v>23</v>
      </c>
      <c r="E63" s="92" t="s">
        <v>23</v>
      </c>
      <c r="F63" s="92" t="s">
        <v>23</v>
      </c>
      <c r="G63" s="92" t="s">
        <v>23</v>
      </c>
      <c r="H63" s="92" t="s">
        <v>23</v>
      </c>
      <c r="I63" s="92" t="s">
        <v>23</v>
      </c>
      <c r="J63" s="92" t="s">
        <v>23</v>
      </c>
      <c r="K63" s="92" t="s">
        <v>23</v>
      </c>
      <c r="L63" s="92" t="s">
        <v>23</v>
      </c>
      <c r="M63" s="94" t="s">
        <v>23</v>
      </c>
      <c r="N63" s="92" t="s">
        <v>23</v>
      </c>
      <c r="O63" s="159" t="s">
        <v>23</v>
      </c>
      <c r="P63" s="159"/>
      <c r="Q63" s="159" t="s">
        <v>23</v>
      </c>
    </row>
    <row r="64" spans="1:18" s="104" customFormat="1" ht="37.5" hidden="1" customHeight="1" x14ac:dyDescent="0.25">
      <c r="A64" s="105" t="s">
        <v>89</v>
      </c>
      <c r="B64" s="131" t="s">
        <v>103</v>
      </c>
      <c r="C64" s="107" t="s">
        <v>23</v>
      </c>
      <c r="D64" s="107" t="s">
        <v>23</v>
      </c>
      <c r="E64" s="107" t="s">
        <v>23</v>
      </c>
      <c r="F64" s="107" t="s">
        <v>23</v>
      </c>
      <c r="G64" s="107" t="s">
        <v>23</v>
      </c>
      <c r="H64" s="107" t="s">
        <v>23</v>
      </c>
      <c r="I64" s="107" t="s">
        <v>23</v>
      </c>
      <c r="J64" s="145" t="s">
        <v>116</v>
      </c>
      <c r="K64" s="120" t="s">
        <v>86</v>
      </c>
      <c r="L64" s="107">
        <v>0</v>
      </c>
      <c r="M64" s="103" t="s">
        <v>87</v>
      </c>
      <c r="N64" s="120" t="s">
        <v>88</v>
      </c>
      <c r="O64" s="127">
        <v>1410</v>
      </c>
      <c r="P64" s="127"/>
      <c r="Q64" s="127">
        <f>O64*L64*P64*1.08</f>
        <v>0</v>
      </c>
    </row>
    <row r="65" spans="1:17" s="40" customFormat="1" ht="37.5" customHeight="1" x14ac:dyDescent="0.25">
      <c r="A65" s="73"/>
      <c r="B65" s="111" t="s">
        <v>76</v>
      </c>
      <c r="C65" s="37" t="s">
        <v>23</v>
      </c>
      <c r="D65" s="37" t="s">
        <v>23</v>
      </c>
      <c r="E65" s="37" t="s">
        <v>23</v>
      </c>
      <c r="F65" s="37" t="s">
        <v>23</v>
      </c>
      <c r="G65" s="37" t="s">
        <v>23</v>
      </c>
      <c r="H65" s="37" t="s">
        <v>23</v>
      </c>
      <c r="I65" s="37" t="s">
        <v>23</v>
      </c>
      <c r="J65" s="37" t="s">
        <v>23</v>
      </c>
      <c r="K65" s="37" t="s">
        <v>23</v>
      </c>
      <c r="L65" s="37" t="s">
        <v>23</v>
      </c>
      <c r="M65" s="72" t="s">
        <v>23</v>
      </c>
      <c r="N65" s="37" t="s">
        <v>23</v>
      </c>
      <c r="O65" s="158" t="s">
        <v>23</v>
      </c>
      <c r="P65" s="168" t="s">
        <v>23</v>
      </c>
      <c r="Q65" s="128">
        <f>Q11+Q12+Q13+Q14+Q15+Q16+Q17+Q18+Q22+Q23+Q24+Q25+Q26+Q27+Q40+Q41+Q45+Q46+Q47+Q48+Q49+Q50+Q51+Q52+Q53+Q54+Q57+Q58</f>
        <v>150876.89996400004</v>
      </c>
    </row>
    <row r="66" spans="1:17" x14ac:dyDescent="0.25">
      <c r="A66" s="227"/>
      <c r="B66" s="227"/>
      <c r="C66" s="227"/>
      <c r="D66" s="227"/>
      <c r="E66" s="227"/>
      <c r="F66" s="227"/>
      <c r="G66" s="227"/>
      <c r="H66" s="36"/>
      <c r="O66" s="161"/>
      <c r="P66" s="161"/>
      <c r="Q66" s="162"/>
    </row>
    <row r="67" spans="1:17" x14ac:dyDescent="0.25">
      <c r="A67" s="228"/>
      <c r="B67" s="228"/>
      <c r="C67" s="228"/>
      <c r="D67" s="228"/>
      <c r="E67" s="228"/>
      <c r="F67" s="228"/>
      <c r="G67" s="228"/>
    </row>
    <row r="68" spans="1:17" x14ac:dyDescent="0.25">
      <c r="A68" s="222"/>
      <c r="B68" s="229"/>
      <c r="C68" s="229"/>
      <c r="D68" s="229"/>
      <c r="E68" s="229"/>
      <c r="F68" s="229"/>
      <c r="G68" s="229"/>
    </row>
    <row r="69" spans="1:17" x14ac:dyDescent="0.25">
      <c r="A69" s="222"/>
      <c r="B69" s="223"/>
      <c r="C69" s="223"/>
      <c r="D69" s="223"/>
      <c r="E69" s="223"/>
      <c r="F69" s="223"/>
      <c r="G69" s="223"/>
    </row>
    <row r="70" spans="1:17" x14ac:dyDescent="0.25">
      <c r="A70" s="224"/>
      <c r="B70" s="224"/>
      <c r="C70" s="224"/>
      <c r="D70" s="224"/>
      <c r="E70" s="224"/>
      <c r="F70" s="224"/>
      <c r="G70" s="224"/>
    </row>
    <row r="71" spans="1:17" s="32" customFormat="1" x14ac:dyDescent="0.25">
      <c r="A71" s="29"/>
      <c r="B71" s="36"/>
      <c r="D71" s="41"/>
      <c r="G71" s="33"/>
      <c r="H71" s="33"/>
      <c r="I71" s="34"/>
      <c r="J71" s="36"/>
      <c r="K71" s="36"/>
      <c r="L71" s="36"/>
      <c r="M71" s="36"/>
      <c r="N71" s="36"/>
      <c r="O71" s="141"/>
      <c r="P71" s="141"/>
      <c r="Q71" s="141"/>
    </row>
    <row r="75" spans="1:17" s="32" customFormat="1" x14ac:dyDescent="0.25">
      <c r="A75" s="29"/>
      <c r="B75" s="36"/>
      <c r="D75" s="41"/>
      <c r="G75" s="33"/>
      <c r="H75" s="33"/>
      <c r="I75" s="34"/>
      <c r="J75" s="36"/>
      <c r="K75" s="36"/>
      <c r="L75" s="36"/>
      <c r="M75" s="36"/>
      <c r="N75" s="36"/>
      <c r="O75" s="141"/>
      <c r="P75" s="141"/>
      <c r="Q75" s="141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69:G69"/>
    <mergeCell ref="A70:G70"/>
    <mergeCell ref="N5:Q5"/>
    <mergeCell ref="A66:G66"/>
    <mergeCell ref="A67:G67"/>
    <mergeCell ref="A68:G68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topLeftCell="A4" zoomScale="80" zoomScaleNormal="80" zoomScaleSheetLayoutView="70" workbookViewId="0">
      <selection activeCell="L6" sqref="L6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8" t="s">
        <v>119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17" ht="15.75" customHeight="1" x14ac:dyDescent="0.25">
      <c r="A3" s="239" t="s">
        <v>8</v>
      </c>
      <c r="B3" s="226" t="s">
        <v>9</v>
      </c>
      <c r="C3" s="233" t="s">
        <v>10</v>
      </c>
      <c r="D3" s="233"/>
      <c r="E3" s="233"/>
      <c r="F3" s="233"/>
      <c r="G3" s="233"/>
      <c r="H3" s="233"/>
      <c r="I3" s="233"/>
      <c r="J3" s="233" t="s">
        <v>11</v>
      </c>
      <c r="K3" s="233"/>
      <c r="L3" s="233"/>
      <c r="M3" s="233"/>
      <c r="N3" s="233"/>
      <c r="O3" s="233"/>
      <c r="P3" s="233"/>
    </row>
    <row r="4" spans="1:17" ht="141" customHeight="1" x14ac:dyDescent="0.25">
      <c r="A4" s="239"/>
      <c r="B4" s="226"/>
      <c r="C4" s="226" t="s">
        <v>25</v>
      </c>
      <c r="D4" s="226"/>
      <c r="E4" s="226"/>
      <c r="F4" s="226"/>
      <c r="G4" s="226"/>
      <c r="H4" s="226"/>
      <c r="I4" s="226"/>
      <c r="J4" s="240" t="s">
        <v>243</v>
      </c>
      <c r="K4" s="241"/>
      <c r="L4" s="241"/>
      <c r="M4" s="241"/>
      <c r="N4" s="241"/>
      <c r="O4" s="241"/>
      <c r="P4" s="242"/>
    </row>
    <row r="5" spans="1:17" ht="33.75" customHeight="1" x14ac:dyDescent="0.25">
      <c r="A5" s="239"/>
      <c r="B5" s="226"/>
      <c r="C5" s="226" t="s">
        <v>13</v>
      </c>
      <c r="D5" s="226"/>
      <c r="E5" s="226"/>
      <c r="F5" s="226"/>
      <c r="G5" s="226" t="s">
        <v>14</v>
      </c>
      <c r="H5" s="226"/>
      <c r="I5" s="226"/>
      <c r="J5" s="226" t="s">
        <v>13</v>
      </c>
      <c r="K5" s="226"/>
      <c r="L5" s="226"/>
      <c r="M5" s="226"/>
      <c r="N5" s="226" t="s">
        <v>14</v>
      </c>
      <c r="O5" s="226"/>
      <c r="P5" s="226"/>
    </row>
    <row r="6" spans="1:17" s="31" customFormat="1" ht="63" x14ac:dyDescent="0.25">
      <c r="A6" s="239"/>
      <c r="B6" s="226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120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121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1</v>
      </c>
      <c r="M9" s="120" t="s">
        <v>122</v>
      </c>
      <c r="N9" s="120" t="s">
        <v>123</v>
      </c>
      <c r="O9" s="127">
        <v>330.05</v>
      </c>
      <c r="P9" s="127">
        <f>O9*L9*1.05</f>
        <v>346.55250000000001</v>
      </c>
    </row>
    <row r="10" spans="1:17" s="40" customFormat="1" ht="30.75" customHeight="1" x14ac:dyDescent="0.25">
      <c r="A10" s="108" t="s">
        <v>50</v>
      </c>
      <c r="B10" s="109" t="s">
        <v>124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125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1</v>
      </c>
      <c r="M11" s="120" t="str">
        <f>M9</f>
        <v>1 ед.</v>
      </c>
      <c r="N11" s="120" t="s">
        <v>209</v>
      </c>
      <c r="O11" s="127">
        <v>2252.79</v>
      </c>
      <c r="P11" s="127">
        <f>O11*L11*1.05</f>
        <v>2365.4295000000002</v>
      </c>
    </row>
    <row r="12" spans="1:17" s="104" customFormat="1" ht="34.5" customHeight="1" x14ac:dyDescent="0.25">
      <c r="A12" s="138" t="s">
        <v>98</v>
      </c>
      <c r="B12" s="139" t="s">
        <v>210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сбора сигналов: 32 шт.</v>
      </c>
      <c r="L12" s="107">
        <v>1</v>
      </c>
      <c r="M12" s="120" t="str">
        <f>M9</f>
        <v>1 ед.</v>
      </c>
      <c r="N12" s="120" t="s">
        <v>211</v>
      </c>
      <c r="O12" s="127">
        <v>1529.47</v>
      </c>
      <c r="P12" s="127">
        <f>O12*L12*1.05</f>
        <v>1605.9435000000001</v>
      </c>
    </row>
    <row r="13" spans="1:17" s="104" customFormat="1" ht="38.25" customHeight="1" x14ac:dyDescent="0.25">
      <c r="A13" s="138" t="s">
        <v>126</v>
      </c>
      <c r="B13" s="139" t="s">
        <v>127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>
        <v>1</v>
      </c>
      <c r="M13" s="120" t="str">
        <f t="shared" ref="M13:M14" si="1">M11</f>
        <v>1 ед.</v>
      </c>
      <c r="N13" s="120" t="s">
        <v>128</v>
      </c>
      <c r="O13" s="127">
        <v>5306.44</v>
      </c>
      <c r="P13" s="127">
        <f>O13*L13*1.05</f>
        <v>5571.7619999999997</v>
      </c>
    </row>
    <row r="14" spans="1:17" s="104" customFormat="1" ht="46.5" hidden="1" customHeight="1" x14ac:dyDescent="0.25">
      <c r="A14" s="138" t="s">
        <v>129</v>
      </c>
      <c r="B14" s="139" t="s">
        <v>130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>
        <v>0</v>
      </c>
      <c r="M14" s="120" t="str">
        <f t="shared" si="1"/>
        <v>1 ед.</v>
      </c>
      <c r="N14" s="120" t="s">
        <v>131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132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133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215</v>
      </c>
      <c r="L16" s="107">
        <v>1</v>
      </c>
      <c r="M16" s="120" t="s">
        <v>92</v>
      </c>
      <c r="N16" s="120" t="s">
        <v>216</v>
      </c>
      <c r="O16" s="127">
        <v>425.5</v>
      </c>
      <c r="P16" s="127">
        <f>O16*L16</f>
        <v>425.5</v>
      </c>
      <c r="Q16" s="129">
        <f>(P9+P11+P12+P13+P14)/8</f>
        <v>1236.2109375</v>
      </c>
    </row>
    <row r="17" spans="1:16" s="104" customFormat="1" ht="58.5" customHeight="1" x14ac:dyDescent="0.25">
      <c r="A17" s="108"/>
      <c r="B17" s="111" t="s">
        <v>134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10315.1875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I10" sqref="I10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63" t="s">
        <v>27</v>
      </c>
      <c r="B2" s="263"/>
      <c r="C2" s="263"/>
      <c r="D2" s="263"/>
      <c r="E2" s="263"/>
      <c r="F2" s="263"/>
      <c r="G2" s="263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64" t="s">
        <v>10</v>
      </c>
      <c r="D3" s="264"/>
      <c r="E3" s="225" t="s">
        <v>11</v>
      </c>
      <c r="F3" s="225"/>
      <c r="G3" s="225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65">
        <v>3</v>
      </c>
      <c r="D4" s="266"/>
      <c r="E4" s="267">
        <v>4</v>
      </c>
      <c r="F4" s="268"/>
      <c r="G4" s="269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57" t="s">
        <v>23</v>
      </c>
      <c r="D5" s="257"/>
      <c r="E5" s="257">
        <f>т3!Q42+т5!Q65+т6!P17</f>
        <v>205253.22246400005</v>
      </c>
      <c r="F5" s="257"/>
      <c r="G5" s="257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57" t="s">
        <v>23</v>
      </c>
      <c r="D6" s="257"/>
      <c r="E6" s="257">
        <f>E5*0.2</f>
        <v>41050.644492800013</v>
      </c>
      <c r="F6" s="257"/>
      <c r="G6" s="257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57" t="s">
        <v>23</v>
      </c>
      <c r="D7" s="257"/>
      <c r="E7" s="257">
        <f>E6+E5</f>
        <v>246303.86695680005</v>
      </c>
      <c r="F7" s="257"/>
      <c r="G7" s="257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57" t="s">
        <v>23</v>
      </c>
      <c r="D8" s="257"/>
      <c r="E8" s="257">
        <f>E7</f>
        <v>246303.86695680005</v>
      </c>
      <c r="F8" s="257"/>
      <c r="G8" s="257"/>
      <c r="H8" s="51"/>
      <c r="I8" s="261"/>
      <c r="J8" s="261"/>
      <c r="K8" s="35"/>
      <c r="L8" s="35"/>
    </row>
    <row r="9" spans="1:17" ht="33.75" x14ac:dyDescent="0.25">
      <c r="A9" s="47" t="s">
        <v>33</v>
      </c>
      <c r="B9" s="52" t="s">
        <v>62</v>
      </c>
      <c r="C9" s="257" t="s">
        <v>23</v>
      </c>
      <c r="D9" s="257"/>
      <c r="E9" s="257">
        <v>0</v>
      </c>
      <c r="F9" s="257"/>
      <c r="G9" s="257"/>
      <c r="H9" s="262"/>
      <c r="I9" s="261"/>
      <c r="J9" s="261"/>
      <c r="K9" s="35" t="s">
        <v>34</v>
      </c>
    </row>
    <row r="10" spans="1:17" ht="36.75" x14ac:dyDescent="0.25">
      <c r="A10" s="47" t="s">
        <v>35</v>
      </c>
      <c r="B10" s="52" t="s">
        <v>70</v>
      </c>
      <c r="C10" s="257" t="s">
        <v>23</v>
      </c>
      <c r="D10" s="257"/>
      <c r="E10" s="257">
        <f>E7-E9</f>
        <v>246303.86695680005</v>
      </c>
      <c r="F10" s="257"/>
      <c r="G10" s="257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57" t="s">
        <v>23</v>
      </c>
      <c r="D11" s="257"/>
      <c r="E11" s="257">
        <f>SUM(E12:G14)+E10</f>
        <v>246303.86695680005</v>
      </c>
      <c r="F11" s="257"/>
      <c r="G11" s="257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162</v>
      </c>
      <c r="C12" s="243"/>
      <c r="D12" s="244"/>
      <c r="E12" s="258">
        <v>0</v>
      </c>
      <c r="F12" s="259"/>
      <c r="G12" s="260"/>
      <c r="H12" s="36"/>
      <c r="I12" s="36"/>
    </row>
    <row r="13" spans="1:17" ht="18" x14ac:dyDescent="0.25">
      <c r="A13" s="47" t="s">
        <v>39</v>
      </c>
      <c r="B13" s="54" t="s">
        <v>163</v>
      </c>
      <c r="C13" s="243"/>
      <c r="D13" s="244"/>
      <c r="E13" s="245">
        <v>0</v>
      </c>
      <c r="F13" s="246"/>
      <c r="G13" s="247"/>
      <c r="H13" s="36"/>
      <c r="I13" s="36"/>
    </row>
    <row r="14" spans="1:17" ht="18" x14ac:dyDescent="0.25">
      <c r="A14" s="47" t="s">
        <v>40</v>
      </c>
      <c r="B14" s="54" t="s">
        <v>164</v>
      </c>
      <c r="C14" s="243"/>
      <c r="D14" s="244"/>
      <c r="E14" s="245">
        <v>0</v>
      </c>
      <c r="F14" s="246"/>
      <c r="G14" s="247"/>
      <c r="H14" s="36"/>
      <c r="I14" s="36"/>
    </row>
    <row r="15" spans="1:17" x14ac:dyDescent="0.25">
      <c r="A15" s="250" t="s">
        <v>90</v>
      </c>
      <c r="B15" s="251"/>
      <c r="C15" s="252"/>
      <c r="D15" s="253"/>
      <c r="E15" s="254">
        <f>E11</f>
        <v>246303.86695680005</v>
      </c>
      <c r="F15" s="255"/>
      <c r="G15" s="256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24"/>
      <c r="D17" s="224"/>
      <c r="E17" s="248"/>
      <c r="F17" s="248"/>
      <c r="G17" s="248"/>
    </row>
    <row r="18" spans="1:8" ht="18" x14ac:dyDescent="0.25">
      <c r="A18" s="249" t="s">
        <v>41</v>
      </c>
      <c r="B18" s="249"/>
      <c r="C18" s="249"/>
      <c r="D18" s="249"/>
      <c r="E18" s="249"/>
      <c r="F18" s="249"/>
      <c r="G18" s="249"/>
    </row>
    <row r="19" spans="1:8" ht="36" customHeight="1" x14ac:dyDescent="0.25">
      <c r="A19" s="227" t="s">
        <v>42</v>
      </c>
      <c r="B19" s="227"/>
      <c r="C19" s="227"/>
      <c r="D19" s="227"/>
      <c r="E19" s="227"/>
      <c r="F19" s="227"/>
      <c r="G19" s="227"/>
    </row>
    <row r="20" spans="1:8" x14ac:dyDescent="0.25">
      <c r="A20" s="227" t="s">
        <v>43</v>
      </c>
      <c r="B20" s="227"/>
      <c r="C20" s="227"/>
      <c r="D20" s="227"/>
      <c r="E20" s="227"/>
      <c r="F20" s="227"/>
      <c r="G20" s="227"/>
      <c r="H20" s="33" t="s">
        <v>34</v>
      </c>
    </row>
    <row r="21" spans="1:8" ht="69.75" customHeight="1" x14ac:dyDescent="0.25">
      <c r="A21" s="227" t="s">
        <v>44</v>
      </c>
      <c r="B21" s="227"/>
      <c r="C21" s="227"/>
      <c r="D21" s="227"/>
      <c r="E21" s="227"/>
      <c r="F21" s="227"/>
      <c r="G21" s="227"/>
    </row>
    <row r="22" spans="1:8" ht="18.75" customHeight="1" x14ac:dyDescent="0.25">
      <c r="A22" s="227"/>
      <c r="B22" s="227"/>
      <c r="C22" s="227"/>
      <c r="D22" s="227"/>
      <c r="E22" s="227"/>
      <c r="F22" s="227"/>
      <c r="G22" s="227"/>
    </row>
    <row r="23" spans="1:8" ht="41.25" customHeight="1" x14ac:dyDescent="0.25">
      <c r="A23" s="227"/>
      <c r="B23" s="227"/>
      <c r="C23" s="227"/>
      <c r="D23" s="227"/>
      <c r="E23" s="227"/>
      <c r="F23" s="227"/>
      <c r="G23" s="227"/>
    </row>
    <row r="24" spans="1:8" ht="38.25" customHeight="1" x14ac:dyDescent="0.25">
      <c r="A24" s="227"/>
      <c r="B24" s="227"/>
      <c r="C24" s="227"/>
      <c r="D24" s="227"/>
      <c r="E24" s="227"/>
      <c r="F24" s="227"/>
      <c r="G24" s="227"/>
      <c r="H24" s="36"/>
    </row>
    <row r="25" spans="1:8" ht="18.75" customHeight="1" x14ac:dyDescent="0.25">
      <c r="A25" s="228"/>
      <c r="B25" s="228"/>
      <c r="C25" s="228"/>
      <c r="D25" s="228"/>
      <c r="E25" s="228"/>
      <c r="F25" s="228"/>
      <c r="G25" s="228"/>
    </row>
    <row r="26" spans="1:8" ht="217.5" customHeight="1" x14ac:dyDescent="0.25">
      <c r="A26" s="222"/>
      <c r="B26" s="229"/>
      <c r="C26" s="229"/>
      <c r="D26" s="229"/>
      <c r="E26" s="229"/>
      <c r="F26" s="229"/>
      <c r="G26" s="229"/>
    </row>
    <row r="27" spans="1:8" ht="53.25" customHeight="1" x14ac:dyDescent="0.25">
      <c r="A27" s="222"/>
      <c r="B27" s="223"/>
      <c r="C27" s="223"/>
      <c r="D27" s="223"/>
      <c r="E27" s="223"/>
      <c r="F27" s="223"/>
      <c r="G27" s="223"/>
    </row>
    <row r="28" spans="1:8" x14ac:dyDescent="0.25">
      <c r="A28" s="224"/>
      <c r="B28" s="224"/>
      <c r="C28" s="224"/>
      <c r="D28" s="224"/>
      <c r="E28" s="224"/>
      <c r="F28" s="224"/>
      <c r="G28" s="224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2025-04-07T09:38:53Z</dcterms:modified>
</cp:coreProperties>
</file>